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975" windowWidth="15570" windowHeight="8040" activeTab="2"/>
  </bookViews>
  <sheets>
    <sheet name="Лист1" sheetId="1" r:id="rId1"/>
    <sheet name="Лист 2" sheetId="3" r:id="rId2"/>
    <sheet name="Лист3" sheetId="2" r:id="rId3"/>
  </sheets>
  <definedNames>
    <definedName name="_xlnm._FilterDatabase" localSheetId="1" hidden="1">'Лист 2'!$A$14:$I$511</definedName>
  </definedNames>
  <calcPr calcId="145621"/>
</workbook>
</file>

<file path=xl/calcChain.xml><?xml version="1.0" encoding="utf-8"?>
<calcChain xmlns="http://schemas.openxmlformats.org/spreadsheetml/2006/main">
  <c r="I78" i="1" l="1"/>
  <c r="K23" i="2" l="1"/>
  <c r="K24" i="2"/>
  <c r="K25" i="2"/>
  <c r="K26" i="2"/>
  <c r="K27"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8" i="2"/>
  <c r="K169" i="2"/>
  <c r="K170" i="2"/>
  <c r="K171" i="2"/>
  <c r="K172" i="2"/>
  <c r="K173" i="2"/>
  <c r="K174" i="2"/>
  <c r="K175" i="2"/>
  <c r="K176" i="2"/>
  <c r="K177" i="2"/>
  <c r="K178" i="2"/>
  <c r="K182" i="2"/>
  <c r="K183" i="2"/>
  <c r="K184" i="2"/>
  <c r="K185" i="2"/>
  <c r="K186" i="2"/>
  <c r="K187" i="2"/>
  <c r="K188" i="2"/>
  <c r="K189" i="2"/>
  <c r="K190" i="2"/>
  <c r="K191" i="2"/>
  <c r="K192" i="2"/>
  <c r="K193" i="2"/>
  <c r="K194" i="2"/>
  <c r="K195" i="2"/>
  <c r="K196" i="2"/>
  <c r="K197" i="2"/>
  <c r="K198" i="2"/>
  <c r="K199" i="2"/>
  <c r="K200" i="2"/>
  <c r="K201" i="2"/>
  <c r="K202" i="2"/>
  <c r="K203" i="2"/>
  <c r="K204" i="2"/>
  <c r="K211" i="2"/>
  <c r="K212" i="2"/>
  <c r="K213" i="2"/>
  <c r="K214" i="2"/>
  <c r="K215" i="2"/>
  <c r="K216" i="2"/>
  <c r="K217" i="2"/>
  <c r="K218" i="2"/>
  <c r="K220" i="2"/>
  <c r="K229" i="2"/>
  <c r="K230" i="2"/>
  <c r="K234" i="2"/>
  <c r="K250" i="2"/>
  <c r="K270" i="2"/>
  <c r="K271" i="2"/>
  <c r="K272" i="2"/>
  <c r="K273" i="2"/>
  <c r="K274" i="2"/>
  <c r="K275" i="2"/>
  <c r="K276" i="2"/>
  <c r="K277" i="2"/>
  <c r="K278" i="2"/>
  <c r="K279" i="2"/>
  <c r="K280" i="2"/>
  <c r="K281" i="2"/>
  <c r="K282" i="2"/>
  <c r="K284" i="2"/>
  <c r="K285" i="2"/>
  <c r="K286" i="2"/>
  <c r="K342" i="2"/>
  <c r="K343" i="2"/>
  <c r="K344" i="2"/>
  <c r="K345" i="2"/>
  <c r="K346" i="2"/>
  <c r="K366" i="2"/>
  <c r="K367" i="2"/>
  <c r="K368" i="2"/>
  <c r="K369" i="2"/>
  <c r="K370" i="2"/>
  <c r="K371" i="2"/>
  <c r="K372" i="2"/>
  <c r="K392" i="2"/>
  <c r="K393" i="2"/>
  <c r="K394"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40" i="2"/>
  <c r="K441" i="2"/>
  <c r="K442" i="2"/>
  <c r="K448" i="2"/>
  <c r="K449" i="2"/>
  <c r="K450" i="2"/>
  <c r="K451" i="2"/>
  <c r="K453" i="2"/>
  <c r="K454" i="2"/>
  <c r="K455" i="2"/>
  <c r="K464" i="2"/>
  <c r="K465" i="2"/>
  <c r="K466" i="2"/>
  <c r="K467" i="2"/>
  <c r="K468" i="2"/>
  <c r="K469" i="2"/>
  <c r="K470" i="2"/>
  <c r="K471" i="2"/>
  <c r="K472" i="2"/>
  <c r="K473" i="2"/>
  <c r="K474" i="2"/>
  <c r="K475" i="2"/>
  <c r="K476" i="2"/>
  <c r="K477" i="2"/>
  <c r="K478" i="2"/>
  <c r="K479" i="2"/>
  <c r="K487" i="2"/>
  <c r="K488" i="2"/>
  <c r="K489" i="2"/>
  <c r="K490" i="2"/>
  <c r="K498" i="2"/>
  <c r="K499" i="2"/>
  <c r="K500" i="2"/>
  <c r="K501" i="2"/>
  <c r="K502" i="2"/>
  <c r="I66" i="3"/>
  <c r="I501" i="3"/>
  <c r="I500" i="3"/>
  <c r="I499" i="3"/>
  <c r="I498" i="3"/>
  <c r="I497" i="3"/>
  <c r="I496" i="3"/>
  <c r="I495" i="3"/>
  <c r="I494" i="3"/>
  <c r="I493" i="3"/>
  <c r="I492" i="3"/>
  <c r="I478" i="3"/>
  <c r="I477" i="3"/>
  <c r="I476" i="3"/>
  <c r="I475" i="3"/>
  <c r="I474" i="3"/>
  <c r="I473" i="3"/>
  <c r="I472" i="3"/>
  <c r="I471" i="3"/>
  <c r="I467" i="3"/>
  <c r="I466" i="3"/>
  <c r="I465" i="3"/>
  <c r="I464" i="3"/>
  <c r="I463" i="3"/>
  <c r="I462" i="3"/>
  <c r="I461" i="3"/>
  <c r="I460" i="3"/>
  <c r="I459" i="3"/>
  <c r="I458" i="3"/>
  <c r="I457" i="3"/>
  <c r="I455" i="3"/>
  <c r="I454" i="3"/>
  <c r="I453" i="3"/>
  <c r="I452" i="3"/>
  <c r="I450" i="3"/>
  <c r="I449" i="3"/>
  <c r="I448" i="3"/>
  <c r="I442" i="3"/>
  <c r="I441" i="3"/>
  <c r="I427" i="3"/>
  <c r="I426" i="3"/>
  <c r="I425" i="3"/>
  <c r="I424" i="3"/>
  <c r="I423" i="3"/>
  <c r="I422" i="3"/>
  <c r="I409" i="3"/>
  <c r="I408" i="3"/>
  <c r="I407" i="3"/>
  <c r="I389" i="3"/>
  <c r="I388" i="3"/>
  <c r="I387" i="3"/>
  <c r="I384" i="3"/>
  <c r="I383" i="3"/>
  <c r="I382" i="3"/>
  <c r="I381" i="3"/>
  <c r="I380" i="3"/>
  <c r="I379" i="3"/>
  <c r="I369" i="3"/>
  <c r="I368" i="3"/>
  <c r="I363" i="3"/>
  <c r="I362" i="3"/>
  <c r="I361" i="3"/>
  <c r="I360" i="3"/>
  <c r="I359" i="3"/>
  <c r="I358" i="3"/>
  <c r="I352" i="3"/>
  <c r="I351" i="3"/>
  <c r="I350" i="3"/>
  <c r="I315" i="3"/>
  <c r="I314" i="3"/>
  <c r="I313" i="3"/>
  <c r="I312" i="3"/>
  <c r="I311" i="3"/>
  <c r="I310" i="3"/>
  <c r="I282" i="3"/>
  <c r="I277" i="3"/>
  <c r="I273" i="3"/>
  <c r="I271" i="3"/>
  <c r="I270" i="3"/>
  <c r="I269" i="3"/>
  <c r="I268" i="3"/>
  <c r="I267" i="3"/>
  <c r="I266" i="3"/>
  <c r="I265" i="3"/>
  <c r="I264" i="3"/>
  <c r="I263" i="3"/>
  <c r="I262" i="3"/>
  <c r="I261" i="3"/>
  <c r="I258" i="3"/>
  <c r="I257" i="3"/>
  <c r="I256" i="3"/>
  <c r="I255" i="3"/>
  <c r="I254" i="3"/>
  <c r="I246" i="3"/>
  <c r="I245" i="3"/>
  <c r="I244" i="3"/>
  <c r="I242" i="3"/>
  <c r="I241" i="3"/>
  <c r="I240" i="3"/>
  <c r="I239" i="3"/>
  <c r="I238" i="3"/>
  <c r="I235" i="3"/>
  <c r="I234" i="3"/>
  <c r="I233" i="3"/>
  <c r="I232" i="3"/>
  <c r="I231" i="3"/>
  <c r="I222" i="3"/>
  <c r="I221" i="3"/>
  <c r="I220" i="3"/>
  <c r="I219" i="3"/>
  <c r="I218" i="3"/>
  <c r="I217" i="3"/>
  <c r="I216" i="3"/>
  <c r="I215" i="3"/>
  <c r="I208" i="3"/>
  <c r="I207" i="3"/>
  <c r="I206" i="3"/>
  <c r="I205" i="3"/>
  <c r="I204" i="3"/>
  <c r="I203" i="3"/>
  <c r="I202" i="3"/>
  <c r="I201" i="3"/>
  <c r="I200" i="3"/>
  <c r="I199" i="3"/>
  <c r="I198" i="3"/>
  <c r="I197" i="3"/>
  <c r="I196" i="3"/>
  <c r="I195" i="3"/>
  <c r="I194" i="3"/>
  <c r="I193" i="3"/>
  <c r="I192" i="3"/>
  <c r="I191" i="3"/>
  <c r="I190" i="3"/>
  <c r="I189" i="3"/>
  <c r="I188" i="3"/>
  <c r="I187" i="3"/>
  <c r="I186" i="3"/>
  <c r="I185" i="3"/>
  <c r="I184" i="3"/>
  <c r="I183" i="3"/>
  <c r="I182" i="3"/>
  <c r="I181" i="3"/>
  <c r="I180" i="3"/>
  <c r="I179" i="3"/>
  <c r="I176" i="3"/>
  <c r="I175" i="3"/>
  <c r="I174" i="3"/>
  <c r="I173" i="3"/>
  <c r="I172" i="3"/>
  <c r="I171" i="3"/>
  <c r="I170" i="3"/>
  <c r="I169" i="3"/>
  <c r="I168" i="3"/>
  <c r="I167" i="3"/>
  <c r="I166" i="3"/>
  <c r="I165" i="3"/>
  <c r="I164" i="3"/>
  <c r="I163" i="3"/>
  <c r="I162" i="3"/>
  <c r="I161" i="3"/>
  <c r="I160" i="3"/>
  <c r="I159" i="3"/>
  <c r="I158" i="3"/>
  <c r="I157" i="3"/>
  <c r="I156" i="3"/>
  <c r="I155" i="3"/>
  <c r="I154" i="3"/>
  <c r="I153" i="3"/>
  <c r="I152" i="3"/>
  <c r="I151" i="3"/>
  <c r="I150" i="3"/>
  <c r="I149" i="3"/>
  <c r="I148" i="3"/>
  <c r="I147" i="3"/>
  <c r="I146" i="3"/>
  <c r="I145" i="3"/>
  <c r="I144" i="3"/>
  <c r="I143" i="3"/>
  <c r="I142" i="3"/>
  <c r="I141" i="3"/>
  <c r="I140" i="3"/>
  <c r="I139" i="3"/>
  <c r="I138" i="3"/>
  <c r="I137" i="3"/>
  <c r="I136" i="3"/>
  <c r="I135" i="3"/>
  <c r="I134" i="3"/>
  <c r="I133" i="3"/>
  <c r="I132" i="3"/>
  <c r="I131" i="3"/>
  <c r="I130" i="3"/>
  <c r="I129" i="3"/>
  <c r="I128" i="3"/>
  <c r="I127" i="3"/>
  <c r="I126" i="3"/>
  <c r="I122" i="3"/>
  <c r="I121" i="3"/>
  <c r="I120" i="3"/>
  <c r="I119" i="3"/>
  <c r="I118" i="3"/>
  <c r="I117" i="3"/>
  <c r="I116" i="3"/>
  <c r="I115" i="3"/>
  <c r="I114" i="3"/>
  <c r="I113" i="3"/>
  <c r="I112" i="3"/>
  <c r="I111" i="3"/>
  <c r="I110" i="3"/>
  <c r="I109" i="3"/>
  <c r="I108" i="3"/>
  <c r="I107" i="3"/>
  <c r="I106" i="3"/>
  <c r="I105" i="3"/>
  <c r="I104" i="3"/>
  <c r="I103" i="3"/>
  <c r="I102" i="3"/>
  <c r="I101" i="3"/>
  <c r="I100" i="3"/>
  <c r="I99" i="3"/>
  <c r="I98" i="3"/>
  <c r="I97" i="3"/>
  <c r="I96" i="3"/>
  <c r="I95" i="3"/>
  <c r="I94" i="3"/>
  <c r="I93" i="3"/>
  <c r="I92" i="3"/>
  <c r="I91" i="3"/>
  <c r="I90" i="3"/>
  <c r="I89" i="3"/>
  <c r="I88" i="3"/>
  <c r="I81" i="3"/>
  <c r="I80" i="3"/>
  <c r="I79" i="3"/>
  <c r="I78" i="3"/>
  <c r="I77" i="3"/>
  <c r="I70" i="3"/>
  <c r="I69" i="3"/>
  <c r="I68" i="3"/>
  <c r="I67" i="3"/>
  <c r="I65" i="3"/>
  <c r="I64" i="3"/>
  <c r="I63" i="3"/>
  <c r="I62" i="3"/>
  <c r="I61" i="3"/>
  <c r="I60" i="3"/>
  <c r="I59" i="3"/>
  <c r="I58" i="3"/>
  <c r="I57" i="3"/>
  <c r="I56" i="3"/>
  <c r="I55" i="3"/>
  <c r="I54" i="3"/>
  <c r="I53" i="3"/>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J14" i="1"/>
  <c r="J15" i="1"/>
  <c r="J16" i="1"/>
  <c r="J17" i="1"/>
  <c r="J18" i="1"/>
  <c r="J23" i="1"/>
  <c r="J24" i="1"/>
  <c r="J28" i="1"/>
  <c r="J29" i="1"/>
  <c r="J32" i="1"/>
  <c r="J35" i="1"/>
  <c r="J40" i="1"/>
  <c r="J41" i="1"/>
  <c r="J45" i="1"/>
  <c r="J46" i="1"/>
  <c r="J49" i="1"/>
  <c r="J50" i="1"/>
  <c r="J53" i="1"/>
  <c r="J56" i="1"/>
  <c r="J57" i="1"/>
  <c r="J58" i="1"/>
  <c r="J59" i="1"/>
  <c r="J60" i="1"/>
  <c r="J61" i="1"/>
  <c r="J62" i="1"/>
  <c r="J63" i="1"/>
  <c r="J67" i="1"/>
  <c r="J68" i="1"/>
  <c r="J71" i="1"/>
  <c r="J72" i="1"/>
  <c r="J75" i="1"/>
  <c r="J76" i="1"/>
  <c r="J79" i="1"/>
  <c r="J82" i="1"/>
  <c r="J86" i="1"/>
  <c r="J90" i="1"/>
  <c r="J91" i="1"/>
  <c r="J92" i="1"/>
  <c r="J93" i="1"/>
  <c r="J94" i="1"/>
  <c r="J98" i="1"/>
  <c r="J99" i="1"/>
  <c r="J100" i="1"/>
  <c r="J103" i="1"/>
  <c r="J105" i="1"/>
  <c r="J107" i="1"/>
  <c r="J109" i="1"/>
  <c r="J110" i="1"/>
  <c r="J111" i="1"/>
  <c r="J112" i="1"/>
  <c r="J113" i="1"/>
  <c r="J114" i="1"/>
  <c r="J115" i="1"/>
  <c r="J120" i="1"/>
  <c r="J126" i="1"/>
  <c r="J128" i="1"/>
  <c r="J129" i="1"/>
  <c r="J130" i="1"/>
  <c r="J131" i="1"/>
  <c r="J132" i="1"/>
  <c r="J133" i="1"/>
  <c r="J134" i="1"/>
  <c r="J135" i="1"/>
  <c r="J136" i="1"/>
  <c r="J137" i="1"/>
  <c r="J146" i="1"/>
  <c r="J150" i="1"/>
  <c r="J156" i="1"/>
  <c r="J160" i="1"/>
  <c r="J166" i="1"/>
  <c r="J167" i="1"/>
  <c r="J168" i="1"/>
  <c r="J173" i="1"/>
  <c r="J176" i="1"/>
  <c r="J179" i="1"/>
  <c r="J182" i="1"/>
  <c r="J185" i="1"/>
  <c r="J186" i="1"/>
  <c r="J187" i="1"/>
  <c r="J188" i="1"/>
  <c r="J192" i="1"/>
  <c r="J193" i="1"/>
  <c r="J194" i="1"/>
  <c r="J201" i="1"/>
  <c r="J202" i="1"/>
  <c r="J203" i="1"/>
  <c r="J207" i="1"/>
  <c r="J210" i="1"/>
  <c r="J214" i="1"/>
  <c r="J216" i="1"/>
  <c r="J217" i="1"/>
  <c r="J218" i="1"/>
  <c r="J221" i="1"/>
  <c r="J223" i="1"/>
  <c r="J224" i="1"/>
  <c r="J225" i="1"/>
  <c r="J226" i="1"/>
  <c r="J233"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400" i="1"/>
  <c r="J401" i="1"/>
  <c r="J402" i="1"/>
  <c r="J408" i="1"/>
  <c r="J409" i="1"/>
  <c r="J410" i="1"/>
  <c r="J411" i="1"/>
  <c r="J412" i="1"/>
  <c r="J413" i="1"/>
  <c r="J414" i="1"/>
  <c r="J415" i="1"/>
  <c r="J419" i="1"/>
  <c r="J420" i="1"/>
  <c r="J423" i="1"/>
  <c r="J424" i="1"/>
  <c r="J425" i="1"/>
  <c r="J426" i="1"/>
  <c r="J427" i="1"/>
  <c r="J429" i="1"/>
  <c r="J430" i="1"/>
  <c r="J431" i="1"/>
  <c r="J439" i="1"/>
  <c r="J440" i="1"/>
  <c r="J441" i="1"/>
  <c r="J442" i="1"/>
  <c r="J443" i="1"/>
  <c r="J444" i="1"/>
  <c r="J445" i="1"/>
  <c r="J446" i="1"/>
  <c r="J447" i="1"/>
  <c r="J448" i="1"/>
  <c r="J449" i="1"/>
  <c r="J450" i="1"/>
  <c r="J451" i="1"/>
  <c r="J452" i="1"/>
  <c r="J453" i="1"/>
  <c r="J454" i="1"/>
  <c r="J455" i="1"/>
  <c r="J456" i="1"/>
  <c r="J458" i="1"/>
  <c r="J459" i="1"/>
  <c r="J460" i="1"/>
  <c r="J461" i="1"/>
  <c r="J462" i="1"/>
  <c r="J463" i="1"/>
  <c r="J464" i="1"/>
  <c r="J465" i="1"/>
  <c r="J466" i="1"/>
  <c r="J467"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503" i="1"/>
  <c r="J504" i="1"/>
  <c r="J505" i="1"/>
  <c r="J506" i="1"/>
  <c r="J512" i="1"/>
  <c r="J516" i="1"/>
  <c r="J517" i="1"/>
  <c r="J518" i="1"/>
  <c r="J519" i="1"/>
  <c r="J520" i="1"/>
  <c r="J526" i="1"/>
  <c r="J529" i="1"/>
  <c r="J530" i="1"/>
  <c r="J531" i="1"/>
  <c r="J532" i="1"/>
  <c r="J533" i="1"/>
  <c r="J534" i="1"/>
  <c r="J20" i="2" l="1"/>
  <c r="K20" i="2" s="1"/>
  <c r="J22" i="2"/>
  <c r="J24" i="2"/>
  <c r="J23" i="2" s="1"/>
  <c r="J26" i="2"/>
  <c r="J25" i="2" s="1"/>
  <c r="J27" i="2"/>
  <c r="J33" i="2"/>
  <c r="J36" i="2"/>
  <c r="K36" i="2" s="1"/>
  <c r="J43" i="2"/>
  <c r="J42" i="2" s="1"/>
  <c r="J44" i="2"/>
  <c r="J47" i="2"/>
  <c r="J46" i="2" s="1"/>
  <c r="J49" i="2"/>
  <c r="J48" i="2" s="1"/>
  <c r="J54" i="2"/>
  <c r="J53" i="2" s="1"/>
  <c r="J52" i="2" s="1"/>
  <c r="J58" i="2"/>
  <c r="J57" i="2" s="1"/>
  <c r="J60" i="2"/>
  <c r="J59" i="2" s="1"/>
  <c r="J62" i="2"/>
  <c r="J63" i="2"/>
  <c r="J65" i="2"/>
  <c r="J64" i="2" s="1"/>
  <c r="J68" i="2"/>
  <c r="J67" i="2" s="1"/>
  <c r="J70" i="2"/>
  <c r="J69" i="2" s="1"/>
  <c r="J73" i="2"/>
  <c r="J72" i="2" s="1"/>
  <c r="J75" i="2"/>
  <c r="J74" i="2" s="1"/>
  <c r="J81" i="2"/>
  <c r="J80" i="2" s="1"/>
  <c r="J79" i="2" s="1"/>
  <c r="J84" i="2"/>
  <c r="J83" i="2" s="1"/>
  <c r="J82" i="2" s="1"/>
  <c r="J86" i="2"/>
  <c r="J85" i="2" s="1"/>
  <c r="J87" i="2"/>
  <c r="J90" i="2"/>
  <c r="J89" i="2" s="1"/>
  <c r="J92" i="2"/>
  <c r="J91" i="2" s="1"/>
  <c r="J94" i="2"/>
  <c r="J95" i="2"/>
  <c r="J98" i="2"/>
  <c r="J97" i="2" s="1"/>
  <c r="J96" i="2" s="1"/>
  <c r="J101" i="2"/>
  <c r="J100" i="2" s="1"/>
  <c r="J99" i="2" s="1"/>
  <c r="J103" i="2"/>
  <c r="J102" i="2" s="1"/>
  <c r="J104" i="2"/>
  <c r="J107" i="2"/>
  <c r="J106" i="2" s="1"/>
  <c r="J105" i="2" s="1"/>
  <c r="J110" i="2"/>
  <c r="J109" i="2" s="1"/>
  <c r="J108" i="2" s="1"/>
  <c r="J111" i="2"/>
  <c r="J112" i="2"/>
  <c r="J115" i="2"/>
  <c r="J114" i="2" s="1"/>
  <c r="J113" i="2" s="1"/>
  <c r="J118" i="2"/>
  <c r="J117" i="2" s="1"/>
  <c r="J116" i="2" s="1"/>
  <c r="J121" i="2"/>
  <c r="J120" i="2" s="1"/>
  <c r="J119" i="2" s="1"/>
  <c r="J124" i="2"/>
  <c r="J123" i="2" s="1"/>
  <c r="J122" i="2" s="1"/>
  <c r="J126" i="2"/>
  <c r="J127" i="2"/>
  <c r="J128" i="2"/>
  <c r="J131" i="2"/>
  <c r="J132" i="2"/>
  <c r="J130" i="2" s="1"/>
  <c r="J129" i="2" s="1"/>
  <c r="J134" i="2"/>
  <c r="J133" i="2" s="1"/>
  <c r="J135" i="2"/>
  <c r="J138" i="2"/>
  <c r="J137" i="2" s="1"/>
  <c r="J136" i="2" s="1"/>
  <c r="J141" i="2"/>
  <c r="J140" i="2" s="1"/>
  <c r="J143" i="2"/>
  <c r="J146" i="2"/>
  <c r="J145" i="2" s="1"/>
  <c r="J147" i="2"/>
  <c r="J149" i="2"/>
  <c r="J148" i="2" s="1"/>
  <c r="J152" i="2"/>
  <c r="J151" i="2" s="1"/>
  <c r="J150" i="2" s="1"/>
  <c r="J155" i="2"/>
  <c r="J154" i="2" s="1"/>
  <c r="J153" i="2" s="1"/>
  <c r="J158" i="2"/>
  <c r="J157" i="2" s="1"/>
  <c r="J156" i="2" s="1"/>
  <c r="J161" i="2"/>
  <c r="J160" i="2" s="1"/>
  <c r="J159" i="2" s="1"/>
  <c r="J162" i="2"/>
  <c r="J163" i="2"/>
  <c r="J164" i="2"/>
  <c r="J166" i="2"/>
  <c r="J167" i="2"/>
  <c r="J169" i="2"/>
  <c r="J168" i="2" s="1"/>
  <c r="J165" i="2" s="1"/>
  <c r="J170" i="2"/>
  <c r="J171" i="2"/>
  <c r="J172" i="2"/>
  <c r="J174" i="2"/>
  <c r="J175" i="2"/>
  <c r="J173" i="2" s="1"/>
  <c r="J178" i="2"/>
  <c r="J177" i="2" s="1"/>
  <c r="J181" i="2"/>
  <c r="J180" i="2" s="1"/>
  <c r="J179" i="2" s="1"/>
  <c r="J183" i="2"/>
  <c r="J184" i="2"/>
  <c r="J186" i="2"/>
  <c r="J185" i="2" s="1"/>
  <c r="J182" i="2" s="1"/>
  <c r="J189" i="2"/>
  <c r="J188" i="2" s="1"/>
  <c r="J187" i="2" s="1"/>
  <c r="J191" i="2"/>
  <c r="J190" i="2" s="1"/>
  <c r="J192" i="2"/>
  <c r="J194" i="2"/>
  <c r="J193" i="2" s="1"/>
  <c r="J195" i="2"/>
  <c r="J198" i="2"/>
  <c r="J197" i="2" s="1"/>
  <c r="J196" i="2" s="1"/>
  <c r="J201" i="2"/>
  <c r="J200" i="2" s="1"/>
  <c r="J202" i="2"/>
  <c r="J203" i="2"/>
  <c r="J204" i="2"/>
  <c r="J210" i="2"/>
  <c r="J209" i="2" s="1"/>
  <c r="J208" i="2" s="1"/>
  <c r="J207" i="2" s="1"/>
  <c r="J206" i="2" s="1"/>
  <c r="J205" i="2" s="1"/>
  <c r="J214" i="2"/>
  <c r="J213" i="2" s="1"/>
  <c r="J212" i="2" s="1"/>
  <c r="J211" i="2" s="1"/>
  <c r="J220" i="2"/>
  <c r="J218" i="2" s="1"/>
  <c r="J217" i="2" s="1"/>
  <c r="J216" i="2" s="1"/>
  <c r="J215" i="2" s="1"/>
  <c r="J228" i="2"/>
  <c r="K228" i="2" s="1"/>
  <c r="J230" i="2"/>
  <c r="J229" i="2" s="1"/>
  <c r="J232" i="2"/>
  <c r="J233" i="2"/>
  <c r="K233" i="2" s="1"/>
  <c r="J234" i="2"/>
  <c r="J237" i="2"/>
  <c r="J240" i="2"/>
  <c r="K240" i="2" s="1"/>
  <c r="J241" i="2"/>
  <c r="K241" i="2" s="1"/>
  <c r="J245" i="2"/>
  <c r="K245" i="2" s="1"/>
  <c r="J246" i="2"/>
  <c r="K246" i="2" s="1"/>
  <c r="J249" i="2"/>
  <c r="J250" i="2"/>
  <c r="J253" i="2"/>
  <c r="K253" i="2" s="1"/>
  <c r="J254" i="2"/>
  <c r="K254" i="2" s="1"/>
  <c r="J257" i="2"/>
  <c r="J259" i="2"/>
  <c r="J258" i="2" s="1"/>
  <c r="J260" i="2"/>
  <c r="J263" i="2"/>
  <c r="J265" i="2"/>
  <c r="J267" i="2"/>
  <c r="J269" i="2"/>
  <c r="K269" i="2" s="1"/>
  <c r="J272" i="2"/>
  <c r="J271" i="2" s="1"/>
  <c r="J270" i="2" s="1"/>
  <c r="J275" i="2"/>
  <c r="J276" i="2"/>
  <c r="J279" i="2"/>
  <c r="J278" i="2" s="1"/>
  <c r="J277" i="2" s="1"/>
  <c r="J282" i="2"/>
  <c r="J281" i="2" s="1"/>
  <c r="J280" i="2" s="1"/>
  <c r="J283" i="2"/>
  <c r="J286" i="2"/>
  <c r="J285" i="2" s="1"/>
  <c r="J284" i="2" s="1"/>
  <c r="J289" i="2"/>
  <c r="J292" i="2"/>
  <c r="K292" i="2" s="1"/>
  <c r="J293" i="2"/>
  <c r="K293" i="2" s="1"/>
  <c r="J296" i="2"/>
  <c r="K296" i="2" s="1"/>
  <c r="J297" i="2"/>
  <c r="J300" i="2"/>
  <c r="K300" i="2" s="1"/>
  <c r="J303" i="2"/>
  <c r="J304" i="2"/>
  <c r="K304" i="2" s="1"/>
  <c r="J307" i="2"/>
  <c r="J308" i="2"/>
  <c r="K308" i="2" s="1"/>
  <c r="J312" i="2"/>
  <c r="K312" i="2" s="1"/>
  <c r="J320" i="2"/>
  <c r="J324" i="2"/>
  <c r="J330" i="2"/>
  <c r="J333" i="2"/>
  <c r="J336" i="2"/>
  <c r="J339" i="2"/>
  <c r="J341" i="2"/>
  <c r="K341" i="2" s="1"/>
  <c r="J343" i="2"/>
  <c r="J342" i="2" s="1"/>
  <c r="J346" i="2"/>
  <c r="J345" i="2" s="1"/>
  <c r="J344" i="2" s="1"/>
  <c r="J347" i="2"/>
  <c r="J348" i="2"/>
  <c r="J349" i="2"/>
  <c r="J352" i="2"/>
  <c r="J355" i="2"/>
  <c r="J358" i="2"/>
  <c r="J359" i="2"/>
  <c r="J362" i="2"/>
  <c r="J361" i="2" s="1"/>
  <c r="J360" i="2" s="1"/>
  <c r="J363" i="2"/>
  <c r="J364" i="2"/>
  <c r="J368" i="2"/>
  <c r="J367" i="2" s="1"/>
  <c r="J369" i="2"/>
  <c r="J372" i="2"/>
  <c r="J371" i="2" s="1"/>
  <c r="J370" i="2" s="1"/>
  <c r="J378" i="2"/>
  <c r="K378" i="2" s="1"/>
  <c r="J380" i="2"/>
  <c r="J385" i="2"/>
  <c r="J386" i="2"/>
  <c r="J388" i="2"/>
  <c r="J391" i="2"/>
  <c r="J393" i="2"/>
  <c r="J392" i="2" s="1"/>
  <c r="J394" i="2"/>
  <c r="J400" i="2"/>
  <c r="J399" i="2" s="1"/>
  <c r="J402" i="2"/>
  <c r="J404" i="2"/>
  <c r="J403" i="2" s="1"/>
  <c r="J408" i="2"/>
  <c r="J411" i="2"/>
  <c r="J410" i="2" s="1"/>
  <c r="J409" i="2" s="1"/>
  <c r="J407" i="2" s="1"/>
  <c r="J406" i="2" s="1"/>
  <c r="J405" i="2" s="1"/>
  <c r="J416" i="2"/>
  <c r="J417" i="2"/>
  <c r="J418" i="2"/>
  <c r="J424" i="2"/>
  <c r="J423" i="2" s="1"/>
  <c r="J425" i="2"/>
  <c r="J432" i="2"/>
  <c r="J431" i="2" s="1"/>
  <c r="J434" i="2"/>
  <c r="J433" i="2" s="1"/>
  <c r="J436" i="2"/>
  <c r="J435" i="2" s="1"/>
  <c r="J439" i="2"/>
  <c r="J438" i="2" s="1"/>
  <c r="J437" i="2" s="1"/>
  <c r="J440" i="2"/>
  <c r="J441" i="2"/>
  <c r="J442" i="2"/>
  <c r="J444" i="2"/>
  <c r="J443" i="2" s="1"/>
  <c r="J445" i="2"/>
  <c r="J447" i="2"/>
  <c r="J453" i="2"/>
  <c r="J454" i="2"/>
  <c r="J455" i="2"/>
  <c r="J456" i="2"/>
  <c r="J457" i="2"/>
  <c r="J458" i="2"/>
  <c r="J459" i="2"/>
  <c r="J460" i="2"/>
  <c r="J461" i="2"/>
  <c r="J462" i="2"/>
  <c r="J466" i="2"/>
  <c r="J465" i="2" s="1"/>
  <c r="J464" i="2" s="1"/>
  <c r="J467" i="2"/>
  <c r="J470" i="2"/>
  <c r="J469" i="2" s="1"/>
  <c r="J468" i="2" s="1"/>
  <c r="J471" i="2"/>
  <c r="J475" i="2"/>
  <c r="J474" i="2" s="1"/>
  <c r="J473" i="2" s="1"/>
  <c r="J472" i="2" s="1"/>
  <c r="J478" i="2"/>
  <c r="J477" i="2" s="1"/>
  <c r="J476" i="2" s="1"/>
  <c r="J479" i="2"/>
  <c r="J483" i="2"/>
  <c r="J486" i="2"/>
  <c r="J488" i="2"/>
  <c r="J487" i="2" s="1"/>
  <c r="J490" i="2"/>
  <c r="J489" i="2" s="1"/>
  <c r="J494" i="2"/>
  <c r="J497" i="2"/>
  <c r="J498" i="2"/>
  <c r="J499" i="2"/>
  <c r="J502" i="2"/>
  <c r="J501" i="2" s="1"/>
  <c r="J500" i="2" s="1"/>
  <c r="J506" i="2"/>
  <c r="J505" i="2" s="1"/>
  <c r="J504" i="2" s="1"/>
  <c r="J503" i="2" s="1"/>
  <c r="H510" i="3"/>
  <c r="G510" i="3"/>
  <c r="G509" i="3" s="1"/>
  <c r="G508" i="3" s="1"/>
  <c r="G507" i="3" s="1"/>
  <c r="H506" i="3"/>
  <c r="G506" i="3"/>
  <c r="G505" i="3" s="1"/>
  <c r="G504" i="3" s="1"/>
  <c r="G503" i="3" s="1"/>
  <c r="H501" i="3"/>
  <c r="H500" i="3" s="1"/>
  <c r="H499" i="3" s="1"/>
  <c r="H495" i="3" s="1"/>
  <c r="G501" i="3"/>
  <c r="G500" i="3"/>
  <c r="G499" i="3" s="1"/>
  <c r="H498" i="3"/>
  <c r="H497" i="3" s="1"/>
  <c r="H496" i="3" s="1"/>
  <c r="G498" i="3"/>
  <c r="G497" i="3" s="1"/>
  <c r="G496" i="3" s="1"/>
  <c r="H494" i="3"/>
  <c r="H493" i="3" s="1"/>
  <c r="H492" i="3" s="1"/>
  <c r="G494" i="3"/>
  <c r="G493" i="3" s="1"/>
  <c r="G492" i="3" s="1"/>
  <c r="H491" i="3"/>
  <c r="G491" i="3"/>
  <c r="G490" i="3"/>
  <c r="G489" i="3" s="1"/>
  <c r="H488" i="3"/>
  <c r="G488" i="3"/>
  <c r="G487" i="3" s="1"/>
  <c r="H486" i="3"/>
  <c r="H485" i="3" s="1"/>
  <c r="G486" i="3"/>
  <c r="G485" i="3" s="1"/>
  <c r="H483" i="3"/>
  <c r="G483" i="3"/>
  <c r="H482" i="3"/>
  <c r="H481" i="3" s="1"/>
  <c r="G482" i="3"/>
  <c r="G481" i="3" s="1"/>
  <c r="H478" i="3"/>
  <c r="H477" i="3" s="1"/>
  <c r="H476" i="3" s="1"/>
  <c r="H475" i="3" s="1"/>
  <c r="H474" i="3" s="1"/>
  <c r="G478" i="3"/>
  <c r="G477" i="3" s="1"/>
  <c r="G476" i="3" s="1"/>
  <c r="G475" i="3" s="1"/>
  <c r="G474" i="3" s="1"/>
  <c r="H473" i="3"/>
  <c r="G473" i="3"/>
  <c r="H472" i="3"/>
  <c r="H471" i="3" s="1"/>
  <c r="G472" i="3"/>
  <c r="G471" i="3" s="1"/>
  <c r="H470" i="3"/>
  <c r="G470" i="3"/>
  <c r="G469" i="3" s="1"/>
  <c r="G468" i="3" s="1"/>
  <c r="H467" i="3"/>
  <c r="G467" i="3"/>
  <c r="H466" i="3"/>
  <c r="G466" i="3"/>
  <c r="G465" i="3" s="1"/>
  <c r="G464" i="3" s="1"/>
  <c r="G463" i="3" s="1"/>
  <c r="G456" i="3" s="1"/>
  <c r="H462" i="3"/>
  <c r="H461" i="3" s="1"/>
  <c r="H460" i="3" s="1"/>
  <c r="G462" i="3"/>
  <c r="G461" i="3" s="1"/>
  <c r="G460" i="3" s="1"/>
  <c r="H459" i="3"/>
  <c r="H458" i="3" s="1"/>
  <c r="H457" i="3" s="1"/>
  <c r="G459" i="3"/>
  <c r="G458" i="3"/>
  <c r="G457" i="3" s="1"/>
  <c r="H455" i="3"/>
  <c r="H454" i="3" s="1"/>
  <c r="H453" i="3" s="1"/>
  <c r="H452" i="3" s="1"/>
  <c r="G455" i="3"/>
  <c r="G454" i="3"/>
  <c r="G453" i="3" s="1"/>
  <c r="G452" i="3" s="1"/>
  <c r="H450" i="3"/>
  <c r="H449" i="3" s="1"/>
  <c r="H448" i="3" s="1"/>
  <c r="G450" i="3"/>
  <c r="G449" i="3" s="1"/>
  <c r="G448" i="3" s="1"/>
  <c r="H447" i="3"/>
  <c r="G447" i="3"/>
  <c r="G446" i="3"/>
  <c r="H445" i="3"/>
  <c r="G445" i="3"/>
  <c r="G444" i="3"/>
  <c r="G443" i="3" s="1"/>
  <c r="H442" i="3"/>
  <c r="H441" i="3" s="1"/>
  <c r="G442" i="3"/>
  <c r="G441" i="3" s="1"/>
  <c r="H440" i="3"/>
  <c r="G440" i="3"/>
  <c r="G439" i="3" s="1"/>
  <c r="H438" i="3"/>
  <c r="G438" i="3"/>
  <c r="G437" i="3" s="1"/>
  <c r="H434" i="3"/>
  <c r="G434" i="3"/>
  <c r="G433" i="3" s="1"/>
  <c r="G432" i="3" s="1"/>
  <c r="H431" i="3"/>
  <c r="I431" i="3" s="1"/>
  <c r="G431" i="3"/>
  <c r="G430" i="3"/>
  <c r="G429" i="3" s="1"/>
  <c r="G428" i="3" s="1"/>
  <c r="H427" i="3"/>
  <c r="H426" i="3" s="1"/>
  <c r="H425" i="3" s="1"/>
  <c r="G427" i="3"/>
  <c r="G426" i="3"/>
  <c r="G425" i="3" s="1"/>
  <c r="H424" i="3"/>
  <c r="H423" i="3" s="1"/>
  <c r="H422" i="3" s="1"/>
  <c r="G424" i="3"/>
  <c r="G423" i="3" s="1"/>
  <c r="G422" i="3" s="1"/>
  <c r="H421" i="3"/>
  <c r="G421" i="3"/>
  <c r="H420" i="3"/>
  <c r="H419" i="3" s="1"/>
  <c r="G420" i="3"/>
  <c r="G419" i="3" s="1"/>
  <c r="H418" i="3"/>
  <c r="G418" i="3"/>
  <c r="G417" i="3" s="1"/>
  <c r="G416" i="3" s="1"/>
  <c r="H415" i="3"/>
  <c r="G415" i="3"/>
  <c r="H414" i="3"/>
  <c r="H413" i="3" s="1"/>
  <c r="G414" i="3"/>
  <c r="G413" i="3" s="1"/>
  <c r="H412" i="3"/>
  <c r="H411" i="3" s="1"/>
  <c r="H410" i="3" s="1"/>
  <c r="G412" i="3"/>
  <c r="G411" i="3" s="1"/>
  <c r="G410" i="3" s="1"/>
  <c r="H409" i="3"/>
  <c r="H408" i="3" s="1"/>
  <c r="H407" i="3" s="1"/>
  <c r="G409" i="3"/>
  <c r="G408" i="3"/>
  <c r="G407" i="3" s="1"/>
  <c r="H406" i="3"/>
  <c r="G406" i="3"/>
  <c r="G405" i="3" s="1"/>
  <c r="G404" i="3"/>
  <c r="H403" i="3"/>
  <c r="G403" i="3"/>
  <c r="G402" i="3"/>
  <c r="H401" i="3"/>
  <c r="I401" i="3" s="1"/>
  <c r="G401" i="3"/>
  <c r="H400" i="3"/>
  <c r="G400" i="3"/>
  <c r="G399" i="3" s="1"/>
  <c r="G398" i="3" s="1"/>
  <c r="H397" i="3"/>
  <c r="I397" i="3" s="1"/>
  <c r="G397" i="3"/>
  <c r="G396" i="3"/>
  <c r="G395" i="3" s="1"/>
  <c r="H394" i="3"/>
  <c r="H392" i="3" s="1"/>
  <c r="H391" i="3" s="1"/>
  <c r="H390" i="3" s="1"/>
  <c r="G394" i="3"/>
  <c r="G392" i="3" s="1"/>
  <c r="G391" i="3" s="1"/>
  <c r="G390" i="3" s="1"/>
  <c r="H389" i="3"/>
  <c r="H388" i="3" s="1"/>
  <c r="G389" i="3"/>
  <c r="G388" i="3" s="1"/>
  <c r="H387" i="3"/>
  <c r="G387" i="3"/>
  <c r="H384" i="3"/>
  <c r="H383" i="3" s="1"/>
  <c r="H382" i="3" s="1"/>
  <c r="G384" i="3"/>
  <c r="G383" i="3"/>
  <c r="G382" i="3" s="1"/>
  <c r="H381" i="3"/>
  <c r="H380" i="3" s="1"/>
  <c r="H379" i="3" s="1"/>
  <c r="G381" i="3"/>
  <c r="G380" i="3" s="1"/>
  <c r="G379" i="3" s="1"/>
  <c r="H378" i="3"/>
  <c r="I378" i="3" s="1"/>
  <c r="G378" i="3"/>
  <c r="G377" i="3"/>
  <c r="H376" i="3"/>
  <c r="I376" i="3" s="1"/>
  <c r="G376" i="3"/>
  <c r="G375" i="3"/>
  <c r="H374" i="3"/>
  <c r="G374" i="3"/>
  <c r="G373" i="3"/>
  <c r="H372" i="3"/>
  <c r="G372" i="3"/>
  <c r="G371" i="3"/>
  <c r="G370" i="3" s="1"/>
  <c r="H369" i="3"/>
  <c r="H368" i="3" s="1"/>
  <c r="G369" i="3"/>
  <c r="G368" i="3" s="1"/>
  <c r="H367" i="3"/>
  <c r="G367" i="3"/>
  <c r="G366" i="3" s="1"/>
  <c r="G365" i="3" s="1"/>
  <c r="G364" i="3" s="1"/>
  <c r="H363" i="3"/>
  <c r="G363" i="3"/>
  <c r="H362" i="3"/>
  <c r="G362" i="3"/>
  <c r="H361" i="3"/>
  <c r="H360" i="3" s="1"/>
  <c r="G361" i="3"/>
  <c r="G360" i="3" s="1"/>
  <c r="H359" i="3"/>
  <c r="H358" i="3" s="1"/>
  <c r="G359" i="3"/>
  <c r="G358" i="3" s="1"/>
  <c r="H357" i="3"/>
  <c r="G357" i="3"/>
  <c r="G356" i="3" s="1"/>
  <c r="H355" i="3"/>
  <c r="H354" i="3" s="1"/>
  <c r="G355" i="3"/>
  <c r="G354" i="3" s="1"/>
  <c r="G353" i="3"/>
  <c r="G349" i="3" s="1"/>
  <c r="H352" i="3"/>
  <c r="H351" i="3" s="1"/>
  <c r="H350" i="3" s="1"/>
  <c r="G352" i="3"/>
  <c r="G351" i="3"/>
  <c r="G350" i="3" s="1"/>
  <c r="H348" i="3"/>
  <c r="G348" i="3"/>
  <c r="G347" i="3"/>
  <c r="G346" i="3" s="1"/>
  <c r="G345" i="3"/>
  <c r="H344" i="3"/>
  <c r="I344" i="3" s="1"/>
  <c r="G344" i="3"/>
  <c r="H343" i="3"/>
  <c r="G343" i="3"/>
  <c r="G342" i="3" s="1"/>
  <c r="H341" i="3"/>
  <c r="H340" i="3" s="1"/>
  <c r="H339" i="3" s="1"/>
  <c r="G341" i="3"/>
  <c r="G340" i="3" s="1"/>
  <c r="G339" i="3" s="1"/>
  <c r="H338" i="3"/>
  <c r="G338" i="3"/>
  <c r="G337" i="3"/>
  <c r="G336" i="3" s="1"/>
  <c r="G335" i="3" s="1"/>
  <c r="H334" i="3"/>
  <c r="G334" i="3"/>
  <c r="G333" i="3"/>
  <c r="G332" i="3" s="1"/>
  <c r="H331" i="3"/>
  <c r="G331" i="3"/>
  <c r="G330" i="3" s="1"/>
  <c r="G329" i="3"/>
  <c r="H328" i="3"/>
  <c r="I328" i="3" s="1"/>
  <c r="G328" i="3"/>
  <c r="H327" i="3"/>
  <c r="G327" i="3"/>
  <c r="G326" i="3" s="1"/>
  <c r="G325" i="3"/>
  <c r="H324" i="3"/>
  <c r="I324" i="3" s="1"/>
  <c r="G324" i="3"/>
  <c r="H323" i="3"/>
  <c r="I323" i="3" s="1"/>
  <c r="G323" i="3"/>
  <c r="G322" i="3" s="1"/>
  <c r="G321" i="3" s="1"/>
  <c r="H320" i="3"/>
  <c r="I320" i="3" s="1"/>
  <c r="G320" i="3"/>
  <c r="H319" i="3"/>
  <c r="I319" i="3" s="1"/>
  <c r="G319" i="3"/>
  <c r="G318" i="3" s="1"/>
  <c r="G317" i="3"/>
  <c r="H316" i="3"/>
  <c r="G316" i="3"/>
  <c r="H315" i="3"/>
  <c r="H314" i="3" s="1"/>
  <c r="H313" i="3" s="1"/>
  <c r="G315" i="3"/>
  <c r="G314" i="3" s="1"/>
  <c r="G313" i="3"/>
  <c r="H312" i="3"/>
  <c r="G312" i="3"/>
  <c r="H311" i="3"/>
  <c r="H310" i="3" s="1"/>
  <c r="G311" i="3"/>
  <c r="G310" i="3" s="1"/>
  <c r="H309" i="3"/>
  <c r="I309" i="3" s="1"/>
  <c r="G309" i="3"/>
  <c r="H308" i="3"/>
  <c r="G308" i="3"/>
  <c r="G307" i="3"/>
  <c r="G306" i="3" s="1"/>
  <c r="H305" i="3"/>
  <c r="G305" i="3"/>
  <c r="G304" i="3" s="1"/>
  <c r="G303" i="3"/>
  <c r="H302" i="3"/>
  <c r="I302" i="3" s="1"/>
  <c r="G302" i="3"/>
  <c r="H301" i="3"/>
  <c r="G301" i="3"/>
  <c r="G300" i="3" s="1"/>
  <c r="G299" i="3"/>
  <c r="H298" i="3"/>
  <c r="I298" i="3" s="1"/>
  <c r="G298" i="3"/>
  <c r="H297" i="3"/>
  <c r="I297" i="3" s="1"/>
  <c r="G297" i="3"/>
  <c r="G296" i="3" s="1"/>
  <c r="G295" i="3"/>
  <c r="G294" i="3" s="1"/>
  <c r="G289" i="3" s="1"/>
  <c r="H293" i="3"/>
  <c r="I293" i="3" s="1"/>
  <c r="G293" i="3"/>
  <c r="H292" i="3"/>
  <c r="I292" i="3" s="1"/>
  <c r="G292" i="3"/>
  <c r="G291" i="3"/>
  <c r="G290" i="3" s="1"/>
  <c r="H288" i="3"/>
  <c r="G288" i="3"/>
  <c r="G287" i="3"/>
  <c r="G286" i="3" s="1"/>
  <c r="H285" i="3"/>
  <c r="G285" i="3"/>
  <c r="G284" i="3" s="1"/>
  <c r="G283" i="3"/>
  <c r="H282" i="3"/>
  <c r="G282" i="3"/>
  <c r="H281" i="3"/>
  <c r="G281" i="3"/>
  <c r="G280" i="3" s="1"/>
  <c r="G278" i="3" s="1"/>
  <c r="H277" i="3"/>
  <c r="G277" i="3"/>
  <c r="H276" i="3"/>
  <c r="G276" i="3"/>
  <c r="G275" i="3"/>
  <c r="G274" i="3" s="1"/>
  <c r="H273" i="3"/>
  <c r="H271" i="3" s="1"/>
  <c r="H270" i="3" s="1"/>
  <c r="H269" i="3" s="1"/>
  <c r="G273" i="3"/>
  <c r="G271" i="3" s="1"/>
  <c r="G270" i="3"/>
  <c r="G269" i="3" s="1"/>
  <c r="G260" i="3" s="1"/>
  <c r="G259" i="3" s="1"/>
  <c r="H268" i="3"/>
  <c r="G268" i="3"/>
  <c r="G267" i="3" s="1"/>
  <c r="H267" i="3"/>
  <c r="H266" i="3" s="1"/>
  <c r="G266" i="3"/>
  <c r="H265" i="3"/>
  <c r="G265" i="3"/>
  <c r="H264" i="3"/>
  <c r="G264" i="3"/>
  <c r="H263" i="3"/>
  <c r="G263" i="3"/>
  <c r="H262" i="3"/>
  <c r="G262" i="3"/>
  <c r="G261" i="3" s="1"/>
  <c r="H258" i="3"/>
  <c r="G258" i="3"/>
  <c r="G257" i="3" s="1"/>
  <c r="G256" i="3" s="1"/>
  <c r="G255" i="3" s="1"/>
  <c r="G254" i="3" s="1"/>
  <c r="H257" i="3"/>
  <c r="H256" i="3" s="1"/>
  <c r="H255" i="3" s="1"/>
  <c r="H254" i="3" s="1"/>
  <c r="H253" i="3"/>
  <c r="G253" i="3"/>
  <c r="H252" i="3"/>
  <c r="G252" i="3"/>
  <c r="H251" i="3"/>
  <c r="G251" i="3"/>
  <c r="H250" i="3"/>
  <c r="G250" i="3"/>
  <c r="H249" i="3"/>
  <c r="G249" i="3"/>
  <c r="H248" i="3"/>
  <c r="G248" i="3"/>
  <c r="H247" i="3"/>
  <c r="G247" i="3"/>
  <c r="H246" i="3"/>
  <c r="G246" i="3"/>
  <c r="H245" i="3"/>
  <c r="G245" i="3"/>
  <c r="H244" i="3"/>
  <c r="G244" i="3"/>
  <c r="G242" i="3"/>
  <c r="G241" i="3" s="1"/>
  <c r="G240" i="3" s="1"/>
  <c r="G234" i="3" s="1"/>
  <c r="H239" i="3"/>
  <c r="H238" i="3" s="1"/>
  <c r="G239" i="3"/>
  <c r="G238" i="3"/>
  <c r="G235" i="3" s="1"/>
  <c r="H237" i="3"/>
  <c r="H236" i="3" s="1"/>
  <c r="G237" i="3"/>
  <c r="G236" i="3"/>
  <c r="H233" i="3"/>
  <c r="H232" i="3" s="1"/>
  <c r="H231" i="3" s="1"/>
  <c r="G233" i="3"/>
  <c r="G232" i="3"/>
  <c r="G231" i="3" s="1"/>
  <c r="H230" i="3"/>
  <c r="G230" i="3"/>
  <c r="G229" i="3" s="1"/>
  <c r="G228" i="3" s="1"/>
  <c r="H229" i="3"/>
  <c r="H228" i="3" s="1"/>
  <c r="H227" i="3"/>
  <c r="H225" i="3" s="1"/>
  <c r="H224" i="3" s="1"/>
  <c r="H223" i="3" s="1"/>
  <c r="G227" i="3"/>
  <c r="G225" i="3"/>
  <c r="G224" i="3" s="1"/>
  <c r="G223" i="3" s="1"/>
  <c r="H222" i="3"/>
  <c r="H221" i="3" s="1"/>
  <c r="H218" i="3" s="1"/>
  <c r="G222" i="3"/>
  <c r="G221" i="3"/>
  <c r="H220" i="3"/>
  <c r="H219" i="3" s="1"/>
  <c r="G220" i="3"/>
  <c r="G219" i="3"/>
  <c r="G218" i="3"/>
  <c r="H217" i="3"/>
  <c r="G217" i="3"/>
  <c r="H216" i="3"/>
  <c r="H215" i="3" s="1"/>
  <c r="G216" i="3"/>
  <c r="G215" i="3" s="1"/>
  <c r="H207" i="3"/>
  <c r="H206" i="3" s="1"/>
  <c r="H205" i="3" s="1"/>
  <c r="G207" i="3"/>
  <c r="G206" i="3"/>
  <c r="G205" i="3" s="1"/>
  <c r="H204" i="3"/>
  <c r="H203" i="3" s="1"/>
  <c r="H202" i="3" s="1"/>
  <c r="G204" i="3"/>
  <c r="G203" i="3" s="1"/>
  <c r="G202" i="3" s="1"/>
  <c r="G201" i="3" s="1"/>
  <c r="H199" i="3"/>
  <c r="G199" i="3"/>
  <c r="H198" i="3"/>
  <c r="H197" i="3" s="1"/>
  <c r="G198" i="3"/>
  <c r="G197" i="3" s="1"/>
  <c r="H196" i="3"/>
  <c r="H195" i="3" s="1"/>
  <c r="H194" i="3" s="1"/>
  <c r="G196" i="3"/>
  <c r="G195" i="3" s="1"/>
  <c r="G194" i="3" s="1"/>
  <c r="H193" i="3"/>
  <c r="G193" i="3"/>
  <c r="H192" i="3"/>
  <c r="H191" i="3" s="1"/>
  <c r="G192" i="3"/>
  <c r="G191" i="3" s="1"/>
  <c r="H190" i="3"/>
  <c r="H189" i="3" s="1"/>
  <c r="H188" i="3" s="1"/>
  <c r="G190" i="3"/>
  <c r="G189" i="3" s="1"/>
  <c r="G188" i="3" s="1"/>
  <c r="H187" i="3"/>
  <c r="H186" i="3" s="1"/>
  <c r="H185" i="3" s="1"/>
  <c r="G187" i="3"/>
  <c r="G186" i="3"/>
  <c r="G185" i="3" s="1"/>
  <c r="H184" i="3"/>
  <c r="H183" i="3" s="1"/>
  <c r="H182" i="3" s="1"/>
  <c r="G184" i="3"/>
  <c r="G183" i="3" s="1"/>
  <c r="G182" i="3" s="1"/>
  <c r="H180" i="3"/>
  <c r="H179" i="3" s="1"/>
  <c r="G180" i="3"/>
  <c r="G179" i="3" s="1"/>
  <c r="H178" i="3"/>
  <c r="H177" i="3" s="1"/>
  <c r="G178" i="3"/>
  <c r="G177" i="3"/>
  <c r="H175" i="3"/>
  <c r="H174" i="3" s="1"/>
  <c r="H173" i="3" s="1"/>
  <c r="G175" i="3"/>
  <c r="G174" i="3"/>
  <c r="G173" i="3" s="1"/>
  <c r="H172" i="3"/>
  <c r="H171" i="3" s="1"/>
  <c r="H170" i="3" s="1"/>
  <c r="G172" i="3"/>
  <c r="G171" i="3" s="1"/>
  <c r="G170" i="3" s="1"/>
  <c r="H168" i="3"/>
  <c r="H167" i="3" s="1"/>
  <c r="H166" i="3" s="1"/>
  <c r="G168" i="3"/>
  <c r="G167" i="3" s="1"/>
  <c r="G166" i="3" s="1"/>
  <c r="H165" i="3"/>
  <c r="G165" i="3"/>
  <c r="H164" i="3"/>
  <c r="H163" i="3" s="1"/>
  <c r="G164" i="3"/>
  <c r="G163" i="3" s="1"/>
  <c r="H162" i="3"/>
  <c r="H161" i="3" s="1"/>
  <c r="H160" i="3" s="1"/>
  <c r="H159" i="3" s="1"/>
  <c r="G162" i="3"/>
  <c r="G161" i="3" s="1"/>
  <c r="G160" i="3" s="1"/>
  <c r="H158" i="3"/>
  <c r="H157" i="3" s="1"/>
  <c r="H156" i="3" s="1"/>
  <c r="G158" i="3"/>
  <c r="G157" i="3" s="1"/>
  <c r="G156" i="3" s="1"/>
  <c r="H155" i="3"/>
  <c r="G155" i="3"/>
  <c r="H154" i="3"/>
  <c r="H153" i="3" s="1"/>
  <c r="H152" i="3" s="1"/>
  <c r="G154" i="3"/>
  <c r="G153" i="3" s="1"/>
  <c r="G152" i="3" s="1"/>
  <c r="H151" i="3"/>
  <c r="H150" i="3" s="1"/>
  <c r="H149" i="3" s="1"/>
  <c r="H148" i="3" s="1"/>
  <c r="G151" i="3"/>
  <c r="G150" i="3"/>
  <c r="G149" i="3" s="1"/>
  <c r="G148" i="3" s="1"/>
  <c r="H146" i="3"/>
  <c r="H145" i="3" s="1"/>
  <c r="H144" i="3" s="1"/>
  <c r="G146" i="3"/>
  <c r="G145" i="3" s="1"/>
  <c r="G144" i="3" s="1"/>
  <c r="H143" i="3"/>
  <c r="H142" i="3" s="1"/>
  <c r="G143" i="3"/>
  <c r="G142" i="3"/>
  <c r="H141" i="3"/>
  <c r="H140" i="3" s="1"/>
  <c r="G141" i="3"/>
  <c r="G140" i="3"/>
  <c r="H139" i="3"/>
  <c r="H138" i="3" s="1"/>
  <c r="G139" i="3"/>
  <c r="G138" i="3"/>
  <c r="G137" i="3" s="1"/>
  <c r="G136" i="3" s="1"/>
  <c r="H135" i="3"/>
  <c r="G135" i="3"/>
  <c r="H134" i="3"/>
  <c r="H133" i="3" s="1"/>
  <c r="H132" i="3" s="1"/>
  <c r="G134" i="3"/>
  <c r="G133" i="3" s="1"/>
  <c r="G132" i="3" s="1"/>
  <c r="G131" i="3" s="1"/>
  <c r="H130" i="3"/>
  <c r="H129" i="3" s="1"/>
  <c r="H128" i="3" s="1"/>
  <c r="H127" i="3" s="1"/>
  <c r="H126" i="3" s="1"/>
  <c r="G130" i="3"/>
  <c r="G129" i="3" s="1"/>
  <c r="G128" i="3" s="1"/>
  <c r="G127" i="3" s="1"/>
  <c r="G126" i="3" s="1"/>
  <c r="H125" i="3"/>
  <c r="G125" i="3"/>
  <c r="H124" i="3"/>
  <c r="H123" i="3" s="1"/>
  <c r="G124" i="3"/>
  <c r="G123" i="3" s="1"/>
  <c r="H122" i="3"/>
  <c r="H121" i="3" s="1"/>
  <c r="H120" i="3" s="1"/>
  <c r="G122" i="3"/>
  <c r="G121" i="3" s="1"/>
  <c r="G120" i="3" s="1"/>
  <c r="H119" i="3"/>
  <c r="G119" i="3"/>
  <c r="H118" i="3"/>
  <c r="H117" i="3" s="1"/>
  <c r="G118" i="3"/>
  <c r="G117" i="3" s="1"/>
  <c r="H116" i="3"/>
  <c r="H115" i="3" s="1"/>
  <c r="H114" i="3" s="1"/>
  <c r="G116" i="3"/>
  <c r="G115" i="3" s="1"/>
  <c r="G114" i="3" s="1"/>
  <c r="H113" i="3"/>
  <c r="G113" i="3"/>
  <c r="H112" i="3"/>
  <c r="G112" i="3"/>
  <c r="H111" i="3"/>
  <c r="H110" i="3" s="1"/>
  <c r="H109" i="3" s="1"/>
  <c r="G111" i="3"/>
  <c r="G110" i="3"/>
  <c r="G109" i="3" s="1"/>
  <c r="H108" i="3"/>
  <c r="H107" i="3" s="1"/>
  <c r="H106" i="3" s="1"/>
  <c r="G108" i="3"/>
  <c r="G107" i="3" s="1"/>
  <c r="G106" i="3" s="1"/>
  <c r="H105" i="3"/>
  <c r="H104" i="3" s="1"/>
  <c r="H103" i="3" s="1"/>
  <c r="G105" i="3"/>
  <c r="G104" i="3"/>
  <c r="G103" i="3" s="1"/>
  <c r="H102" i="3"/>
  <c r="H101" i="3" s="1"/>
  <c r="G102" i="3"/>
  <c r="G101" i="3" s="1"/>
  <c r="H100" i="3"/>
  <c r="H99" i="3" s="1"/>
  <c r="H98" i="3" s="1"/>
  <c r="G100" i="3"/>
  <c r="G99" i="3" s="1"/>
  <c r="H96" i="3"/>
  <c r="H95" i="3" s="1"/>
  <c r="H94" i="3" s="1"/>
  <c r="H93" i="3" s="1"/>
  <c r="G96" i="3"/>
  <c r="G95" i="3" s="1"/>
  <c r="G94" i="3" s="1"/>
  <c r="G93" i="3" s="1"/>
  <c r="H92" i="3"/>
  <c r="H91" i="3" s="1"/>
  <c r="H90" i="3" s="1"/>
  <c r="G92" i="3"/>
  <c r="G91" i="3" s="1"/>
  <c r="G90" i="3" s="1"/>
  <c r="H89" i="3"/>
  <c r="G89" i="3"/>
  <c r="H88" i="3"/>
  <c r="G88" i="3"/>
  <c r="H87" i="3"/>
  <c r="I87" i="3" s="1"/>
  <c r="G87" i="3"/>
  <c r="H86" i="3"/>
  <c r="G86" i="3"/>
  <c r="G85" i="3" s="1"/>
  <c r="H84" i="3"/>
  <c r="G84" i="3"/>
  <c r="G83" i="3" s="1"/>
  <c r="G82" i="3" s="1"/>
  <c r="H81" i="3"/>
  <c r="G81" i="3"/>
  <c r="H80" i="3"/>
  <c r="H79" i="3" s="1"/>
  <c r="G80" i="3"/>
  <c r="G79" i="3" s="1"/>
  <c r="H78" i="3"/>
  <c r="H77" i="3" s="1"/>
  <c r="G78" i="3"/>
  <c r="G77" i="3" s="1"/>
  <c r="H76" i="3"/>
  <c r="G76" i="3"/>
  <c r="G75" i="3" s="1"/>
  <c r="H74" i="3"/>
  <c r="G74" i="3"/>
  <c r="G73" i="3" s="1"/>
  <c r="H70" i="3"/>
  <c r="H69" i="3" s="1"/>
  <c r="H68" i="3" s="1"/>
  <c r="H67" i="3" s="1"/>
  <c r="G70" i="3"/>
  <c r="G69" i="3" s="1"/>
  <c r="G68" i="3" s="1"/>
  <c r="G67" i="3" s="1"/>
  <c r="H66" i="3"/>
  <c r="H65" i="3" s="1"/>
  <c r="H64" i="3" s="1"/>
  <c r="G66" i="3"/>
  <c r="G65" i="3" s="1"/>
  <c r="G64" i="3" s="1"/>
  <c r="H63" i="3"/>
  <c r="H62" i="3" s="1"/>
  <c r="G63" i="3"/>
  <c r="G62" i="3"/>
  <c r="H61" i="3"/>
  <c r="H60" i="3" s="1"/>
  <c r="G61" i="3"/>
  <c r="G60" i="3"/>
  <c r="G59" i="3" s="1"/>
  <c r="H58" i="3"/>
  <c r="H57" i="3" s="1"/>
  <c r="G58" i="3"/>
  <c r="G57" i="3" s="1"/>
  <c r="H56" i="3"/>
  <c r="H55" i="3" s="1"/>
  <c r="H54" i="3" s="1"/>
  <c r="G56" i="3"/>
  <c r="G55" i="3" s="1"/>
  <c r="H53" i="3"/>
  <c r="G53" i="3"/>
  <c r="H52" i="3"/>
  <c r="G52" i="3"/>
  <c r="H51" i="3"/>
  <c r="H50" i="3" s="1"/>
  <c r="H49" i="3" s="1"/>
  <c r="G51" i="3"/>
  <c r="G50" i="3"/>
  <c r="G49" i="3" s="1"/>
  <c r="H48" i="3"/>
  <c r="H47" i="3" s="1"/>
  <c r="G48" i="3"/>
  <c r="G47" i="3" s="1"/>
  <c r="H46" i="3"/>
  <c r="H45" i="3" s="1"/>
  <c r="G46" i="3"/>
  <c r="G45" i="3" s="1"/>
  <c r="H42" i="3"/>
  <c r="H41" i="3" s="1"/>
  <c r="H40" i="3" s="1"/>
  <c r="G42" i="3"/>
  <c r="G41" i="3" s="1"/>
  <c r="G40" i="3" s="1"/>
  <c r="H39" i="3"/>
  <c r="H38" i="3" s="1"/>
  <c r="G39" i="3"/>
  <c r="G38" i="3"/>
  <c r="H37" i="3"/>
  <c r="H36" i="3" s="1"/>
  <c r="G37" i="3"/>
  <c r="G36" i="3"/>
  <c r="H35" i="3"/>
  <c r="G35" i="3"/>
  <c r="H34" i="3"/>
  <c r="G34" i="3"/>
  <c r="G33" i="3" s="1"/>
  <c r="H32" i="3"/>
  <c r="H31" i="3" s="1"/>
  <c r="H30" i="3" s="1"/>
  <c r="G32" i="3"/>
  <c r="G31" i="3" s="1"/>
  <c r="G30" i="3" s="1"/>
  <c r="H28" i="3"/>
  <c r="H27" i="3" s="1"/>
  <c r="G28" i="3"/>
  <c r="G27" i="3" s="1"/>
  <c r="H26" i="3"/>
  <c r="H25" i="3" s="1"/>
  <c r="G26" i="3"/>
  <c r="G25" i="3" s="1"/>
  <c r="H24" i="3"/>
  <c r="G24" i="3"/>
  <c r="G23" i="3" s="1"/>
  <c r="G22" i="3" s="1"/>
  <c r="G21" i="3" s="1"/>
  <c r="H20" i="3"/>
  <c r="G20" i="3"/>
  <c r="G19" i="3" s="1"/>
  <c r="G18" i="3" s="1"/>
  <c r="G17" i="3" s="1"/>
  <c r="H78" i="1"/>
  <c r="I533" i="1"/>
  <c r="I532" i="1"/>
  <c r="I530" i="1"/>
  <c r="I528" i="1"/>
  <c r="I525" i="1"/>
  <c r="I519" i="1"/>
  <c r="I517" i="1"/>
  <c r="I515" i="1"/>
  <c r="I511" i="1"/>
  <c r="I505" i="1"/>
  <c r="I504" i="1"/>
  <c r="I503" i="1" s="1"/>
  <c r="I501" i="1"/>
  <c r="I500" i="1" s="1"/>
  <c r="I499" i="1" s="1"/>
  <c r="I498" i="1" s="1"/>
  <c r="I496" i="1"/>
  <c r="I495" i="1"/>
  <c r="I494" i="1"/>
  <c r="I493" i="1" s="1"/>
  <c r="I491" i="1"/>
  <c r="I490" i="1" s="1"/>
  <c r="I487" i="1"/>
  <c r="I486" i="1" s="1"/>
  <c r="I485" i="1" s="1"/>
  <c r="I483" i="1"/>
  <c r="I482" i="1"/>
  <c r="I480" i="1"/>
  <c r="I479" i="1" s="1"/>
  <c r="I476" i="1"/>
  <c r="I475" i="1" s="1"/>
  <c r="I474" i="1" s="1"/>
  <c r="I470" i="1"/>
  <c r="I469" i="1" s="1"/>
  <c r="I468" i="1" s="1"/>
  <c r="I464" i="1" s="1"/>
  <c r="I463" i="1" s="1"/>
  <c r="I466" i="1"/>
  <c r="I465" i="1"/>
  <c r="I461" i="1"/>
  <c r="I460" i="1"/>
  <c r="I459" i="1" s="1"/>
  <c r="I456" i="1"/>
  <c r="I455" i="1" s="1"/>
  <c r="I454" i="1" s="1"/>
  <c r="I452" i="1"/>
  <c r="I451" i="1"/>
  <c r="I449" i="1"/>
  <c r="I447" i="1"/>
  <c r="I442" i="1"/>
  <c r="I441" i="1" s="1"/>
  <c r="I440" i="1" s="1"/>
  <c r="I439" i="1" s="1"/>
  <c r="I427" i="1"/>
  <c r="I426" i="1" s="1"/>
  <c r="I425" i="1" s="1"/>
  <c r="I423" i="1"/>
  <c r="I420" i="1" s="1"/>
  <c r="I421" i="1"/>
  <c r="I417" i="1"/>
  <c r="I416" i="1"/>
  <c r="I414" i="1"/>
  <c r="I412" i="1"/>
  <c r="I409" i="1"/>
  <c r="I408" i="1" s="1"/>
  <c r="I405" i="1"/>
  <c r="I404" i="1" s="1"/>
  <c r="I403" i="1" s="1"/>
  <c r="I401" i="1"/>
  <c r="I400" i="1"/>
  <c r="I396" i="1"/>
  <c r="I395" i="1"/>
  <c r="I394" i="1" s="1"/>
  <c r="I391" i="1"/>
  <c r="I390" i="1" s="1"/>
  <c r="I388" i="1"/>
  <c r="I387" i="1"/>
  <c r="I383" i="1"/>
  <c r="I382" i="1"/>
  <c r="I380" i="1"/>
  <c r="I379" i="1" s="1"/>
  <c r="I377" i="1"/>
  <c r="I376" i="1"/>
  <c r="I374" i="1"/>
  <c r="I373" i="1"/>
  <c r="I371" i="1"/>
  <c r="I370" i="1" s="1"/>
  <c r="I368" i="1"/>
  <c r="I367" i="1" s="1"/>
  <c r="I364" i="1"/>
  <c r="I361" i="1" s="1"/>
  <c r="I359" i="1"/>
  <c r="I358" i="1" s="1"/>
  <c r="I356" i="1"/>
  <c r="I355" i="1" s="1"/>
  <c r="I352" i="1"/>
  <c r="I351" i="1"/>
  <c r="I349" i="1"/>
  <c r="I348" i="1"/>
  <c r="I346" i="1"/>
  <c r="I345" i="1" s="1"/>
  <c r="I344" i="1" s="1"/>
  <c r="I342" i="1"/>
  <c r="I341" i="1" s="1"/>
  <c r="I339" i="1"/>
  <c r="I338" i="1" s="1"/>
  <c r="I334" i="1"/>
  <c r="I333" i="1" s="1"/>
  <c r="I330" i="1"/>
  <c r="I328" i="1"/>
  <c r="I326" i="1"/>
  <c r="I322" i="1"/>
  <c r="I321" i="1"/>
  <c r="I320" i="1" s="1"/>
  <c r="I317" i="1"/>
  <c r="I316" i="1" s="1"/>
  <c r="I315" i="1" s="1"/>
  <c r="I314" i="1" s="1"/>
  <c r="I312" i="1"/>
  <c r="I311" i="1"/>
  <c r="I309" i="1"/>
  <c r="I308" i="1"/>
  <c r="I306" i="1"/>
  <c r="I305" i="1" s="1"/>
  <c r="I303" i="1"/>
  <c r="J142" i="2" s="1"/>
  <c r="I301" i="1"/>
  <c r="I300" i="1" s="1"/>
  <c r="I298" i="1"/>
  <c r="I297" i="1" s="1"/>
  <c r="I295" i="1"/>
  <c r="I294" i="1" s="1"/>
  <c r="I292" i="1"/>
  <c r="I290" i="1"/>
  <c r="I289" i="1"/>
  <c r="I286" i="1"/>
  <c r="I285" i="1" s="1"/>
  <c r="I284" i="1" s="1"/>
  <c r="I282" i="1"/>
  <c r="I281" i="1" s="1"/>
  <c r="I279" i="1"/>
  <c r="I277" i="1"/>
  <c r="I276" i="1" s="1"/>
  <c r="I274" i="1"/>
  <c r="I272" i="1"/>
  <c r="I269" i="1"/>
  <c r="I267" i="1"/>
  <c r="I266" i="1" s="1"/>
  <c r="I264" i="1"/>
  <c r="I262" i="1"/>
  <c r="I258" i="1"/>
  <c r="I257" i="1" s="1"/>
  <c r="I255" i="1"/>
  <c r="J51" i="2" s="1"/>
  <c r="J50" i="2" s="1"/>
  <c r="I253" i="1"/>
  <c r="I251" i="1"/>
  <c r="I248" i="1"/>
  <c r="I247" i="1" s="1"/>
  <c r="I242" i="1"/>
  <c r="I241" i="1"/>
  <c r="I240" i="1" s="1"/>
  <c r="I238" i="1"/>
  <c r="I237" i="1" s="1"/>
  <c r="I235" i="1"/>
  <c r="I232" i="1"/>
  <c r="I230" i="1"/>
  <c r="I225" i="1"/>
  <c r="I224" i="1" s="1"/>
  <c r="I222" i="1"/>
  <c r="J222" i="1" s="1"/>
  <c r="I220" i="1"/>
  <c r="I217" i="1"/>
  <c r="I215" i="1"/>
  <c r="J215" i="1" s="1"/>
  <c r="I213" i="1"/>
  <c r="J213" i="1" s="1"/>
  <c r="I209" i="1"/>
  <c r="J209" i="1" s="1"/>
  <c r="I208" i="1"/>
  <c r="J208" i="1" s="1"/>
  <c r="I206" i="1"/>
  <c r="I202" i="1"/>
  <c r="I201" i="1" s="1"/>
  <c r="I199" i="1"/>
  <c r="I198" i="1" s="1"/>
  <c r="I196" i="1"/>
  <c r="I195" i="1" s="1"/>
  <c r="I193" i="1"/>
  <c r="I192" i="1" s="1"/>
  <c r="I190" i="1"/>
  <c r="I189" i="1" s="1"/>
  <c r="I187" i="1"/>
  <c r="I186" i="1" s="1"/>
  <c r="I184" i="1"/>
  <c r="I181" i="1"/>
  <c r="I178" i="1"/>
  <c r="I175" i="1"/>
  <c r="J175" i="1" s="1"/>
  <c r="I174" i="1"/>
  <c r="J174" i="1" s="1"/>
  <c r="I172" i="1"/>
  <c r="I167" i="1"/>
  <c r="I165" i="1"/>
  <c r="I163" i="1"/>
  <c r="I159" i="1"/>
  <c r="I155" i="1"/>
  <c r="I149" i="1"/>
  <c r="I145" i="1"/>
  <c r="I140" i="1"/>
  <c r="I139" i="1" s="1"/>
  <c r="I138" i="1" s="1"/>
  <c r="I136" i="1"/>
  <c r="I135" i="1"/>
  <c r="I134" i="1" s="1"/>
  <c r="I132" i="1"/>
  <c r="I131" i="1" s="1"/>
  <c r="I129" i="1"/>
  <c r="I127" i="1"/>
  <c r="J127" i="1" s="1"/>
  <c r="I125" i="1"/>
  <c r="I119" i="1"/>
  <c r="J119" i="1" s="1"/>
  <c r="I118" i="1"/>
  <c r="I114" i="1"/>
  <c r="I113" i="1" s="1"/>
  <c r="I111" i="1"/>
  <c r="I110" i="1"/>
  <c r="I108" i="1"/>
  <c r="I106" i="1"/>
  <c r="I104" i="1"/>
  <c r="J104" i="1" s="1"/>
  <c r="I102" i="1"/>
  <c r="J102" i="1" s="1"/>
  <c r="I99" i="1"/>
  <c r="I97" i="1"/>
  <c r="I92" i="1"/>
  <c r="I91" i="1" s="1"/>
  <c r="I90" i="1" s="1"/>
  <c r="I88" i="1"/>
  <c r="I87" i="1"/>
  <c r="I85" i="1"/>
  <c r="I81" i="1"/>
  <c r="I74" i="1"/>
  <c r="I70" i="1"/>
  <c r="I66" i="1"/>
  <c r="I62" i="1"/>
  <c r="I61" i="1" s="1"/>
  <c r="I59" i="1"/>
  <c r="I58" i="1" s="1"/>
  <c r="I55" i="1"/>
  <c r="I52" i="1"/>
  <c r="I48" i="1"/>
  <c r="I44" i="1"/>
  <c r="I39" i="1"/>
  <c r="I34" i="1"/>
  <c r="I31" i="1"/>
  <c r="I27" i="1"/>
  <c r="I22" i="1"/>
  <c r="J22" i="1" s="1"/>
  <c r="I17" i="1"/>
  <c r="I16" i="1" s="1"/>
  <c r="I15" i="1" s="1"/>
  <c r="I14" i="1" s="1"/>
  <c r="I21" i="1" l="1"/>
  <c r="J21" i="1" s="1"/>
  <c r="J236" i="2"/>
  <c r="K237" i="2"/>
  <c r="H469" i="3"/>
  <c r="I470" i="3"/>
  <c r="I117" i="1"/>
  <c r="J118" i="1"/>
  <c r="J268" i="2"/>
  <c r="K268" i="2" s="1"/>
  <c r="J108" i="1"/>
  <c r="J266" i="2"/>
  <c r="K266" i="2" s="1"/>
  <c r="K267" i="2"/>
  <c r="H375" i="3"/>
  <c r="I375" i="3" s="1"/>
  <c r="J106" i="1"/>
  <c r="H373" i="3"/>
  <c r="I373" i="3" s="1"/>
  <c r="I374" i="3"/>
  <c r="J264" i="2"/>
  <c r="K264" i="2" s="1"/>
  <c r="K265" i="2"/>
  <c r="J262" i="2"/>
  <c r="K262" i="2" s="1"/>
  <c r="K263" i="2"/>
  <c r="H371" i="3"/>
  <c r="I371" i="3" s="1"/>
  <c r="I372" i="3"/>
  <c r="I96" i="1"/>
  <c r="J96" i="1" s="1"/>
  <c r="J97" i="1"/>
  <c r="H366" i="3"/>
  <c r="I366" i="3" s="1"/>
  <c r="I367" i="3"/>
  <c r="J227" i="2"/>
  <c r="K227" i="2" s="1"/>
  <c r="I84" i="1"/>
  <c r="J85" i="1"/>
  <c r="H337" i="3"/>
  <c r="I338" i="3"/>
  <c r="J256" i="2"/>
  <c r="K257" i="2"/>
  <c r="I54" i="1"/>
  <c r="J54" i="1" s="1"/>
  <c r="J55" i="1"/>
  <c r="H307" i="3"/>
  <c r="I308" i="3"/>
  <c r="I80" i="1"/>
  <c r="J81" i="1"/>
  <c r="H330" i="3"/>
  <c r="I331" i="3"/>
  <c r="J299" i="2"/>
  <c r="J288" i="2"/>
  <c r="K289" i="2"/>
  <c r="I51" i="1"/>
  <c r="J51" i="1" s="1"/>
  <c r="J52" i="1"/>
  <c r="H304" i="3"/>
  <c r="I305" i="3"/>
  <c r="I69" i="1"/>
  <c r="J69" i="1" s="1"/>
  <c r="J70" i="1"/>
  <c r="H326" i="3"/>
  <c r="I327" i="3"/>
  <c r="J302" i="2"/>
  <c r="K303" i="2"/>
  <c r="J295" i="2"/>
  <c r="J294" i="2" s="1"/>
  <c r="K294" i="2" s="1"/>
  <c r="K297" i="2"/>
  <c r="H322" i="3"/>
  <c r="I73" i="1"/>
  <c r="J73" i="1" s="1"/>
  <c r="J74" i="1"/>
  <c r="I38" i="1"/>
  <c r="J38" i="1" s="1"/>
  <c r="J39" i="1"/>
  <c r="I65" i="1"/>
  <c r="J65" i="1" s="1"/>
  <c r="J66" i="1"/>
  <c r="H318" i="3"/>
  <c r="J291" i="2"/>
  <c r="I47" i="1"/>
  <c r="J47" i="1" s="1"/>
  <c r="J48" i="1"/>
  <c r="H300" i="3"/>
  <c r="I301" i="3"/>
  <c r="I43" i="1"/>
  <c r="J43" i="1" s="1"/>
  <c r="J44" i="1"/>
  <c r="H333" i="3"/>
  <c r="I334" i="3"/>
  <c r="J311" i="2"/>
  <c r="H287" i="3"/>
  <c r="I288" i="3"/>
  <c r="I33" i="1"/>
  <c r="J33" i="1" s="1"/>
  <c r="J34" i="1"/>
  <c r="J306" i="2"/>
  <c r="K307" i="2"/>
  <c r="H275" i="3"/>
  <c r="I276" i="3"/>
  <c r="J231" i="2"/>
  <c r="K231" i="2" s="1"/>
  <c r="K232" i="2"/>
  <c r="I30" i="1"/>
  <c r="J30" i="1" s="1"/>
  <c r="J31" i="1"/>
  <c r="H284" i="3"/>
  <c r="I284" i="3" s="1"/>
  <c r="I285" i="3"/>
  <c r="I26" i="1"/>
  <c r="J26" i="1" s="1"/>
  <c r="J27" i="1"/>
  <c r="J248" i="2"/>
  <c r="K249" i="2"/>
  <c r="H280" i="3"/>
  <c r="I281" i="3"/>
  <c r="J387" i="2"/>
  <c r="K388" i="2"/>
  <c r="H487" i="3"/>
  <c r="I487" i="3" s="1"/>
  <c r="I488" i="3"/>
  <c r="I229" i="1"/>
  <c r="J229" i="1" s="1"/>
  <c r="J232" i="1"/>
  <c r="H490" i="3"/>
  <c r="I491" i="3"/>
  <c r="I234" i="1"/>
  <c r="J234" i="1" s="1"/>
  <c r="J235" i="1"/>
  <c r="J390" i="2"/>
  <c r="K391" i="2"/>
  <c r="J379" i="2"/>
  <c r="K379" i="2" s="1"/>
  <c r="K380" i="2"/>
  <c r="H446" i="3"/>
  <c r="I446" i="3" s="1"/>
  <c r="I447" i="3"/>
  <c r="J377" i="2"/>
  <c r="K377" i="2" s="1"/>
  <c r="I219" i="1"/>
  <c r="J219" i="1" s="1"/>
  <c r="J220" i="1"/>
  <c r="H444" i="3"/>
  <c r="I444" i="3" s="1"/>
  <c r="I445" i="3"/>
  <c r="J340" i="2"/>
  <c r="K340" i="2" s="1"/>
  <c r="H439" i="3"/>
  <c r="I439" i="3" s="1"/>
  <c r="I440" i="3"/>
  <c r="H437" i="3"/>
  <c r="I437" i="3" s="1"/>
  <c r="I438" i="3"/>
  <c r="J338" i="2"/>
  <c r="K338" i="2" s="1"/>
  <c r="K339" i="2"/>
  <c r="H433" i="3"/>
  <c r="I434" i="3"/>
  <c r="I205" i="1"/>
  <c r="J205" i="1" s="1"/>
  <c r="J206" i="1"/>
  <c r="H430" i="3"/>
  <c r="J335" i="2"/>
  <c r="K336" i="2"/>
  <c r="J354" i="2"/>
  <c r="K355" i="2"/>
  <c r="I183" i="1"/>
  <c r="J183" i="1" s="1"/>
  <c r="J184" i="1"/>
  <c r="H402" i="3"/>
  <c r="I402" i="3" s="1"/>
  <c r="I403" i="3"/>
  <c r="J357" i="2"/>
  <c r="K358" i="2"/>
  <c r="H417" i="3"/>
  <c r="I418" i="3"/>
  <c r="I180" i="1"/>
  <c r="J180" i="1" s="1"/>
  <c r="J181" i="1"/>
  <c r="I177" i="1"/>
  <c r="J177" i="1" s="1"/>
  <c r="J178" i="1"/>
  <c r="H399" i="3"/>
  <c r="I400" i="3"/>
  <c r="J332" i="2"/>
  <c r="K333" i="2"/>
  <c r="H405" i="3"/>
  <c r="I405" i="3" s="1"/>
  <c r="I406" i="3"/>
  <c r="J351" i="2"/>
  <c r="K352" i="2"/>
  <c r="J329" i="2"/>
  <c r="K330" i="2"/>
  <c r="I171" i="1"/>
  <c r="J171" i="1" s="1"/>
  <c r="J172" i="1"/>
  <c r="H396" i="3"/>
  <c r="H356" i="3"/>
  <c r="I356" i="3" s="1"/>
  <c r="I357" i="3"/>
  <c r="J401" i="2"/>
  <c r="K401" i="2" s="1"/>
  <c r="K402" i="2"/>
  <c r="I162" i="1"/>
  <c r="J165" i="1"/>
  <c r="I154" i="1"/>
  <c r="J154" i="1" s="1"/>
  <c r="J155" i="1"/>
  <c r="H342" i="3"/>
  <c r="I342" i="3" s="1"/>
  <c r="I343" i="3"/>
  <c r="J319" i="2"/>
  <c r="K320" i="2"/>
  <c r="I157" i="1"/>
  <c r="J157" i="1" s="1"/>
  <c r="J159" i="1"/>
  <c r="H347" i="3"/>
  <c r="I347" i="3" s="1"/>
  <c r="I348" i="3"/>
  <c r="J323" i="2"/>
  <c r="K323" i="2" s="1"/>
  <c r="K324" i="2"/>
  <c r="I148" i="1"/>
  <c r="J149" i="1"/>
  <c r="J35" i="2"/>
  <c r="H509" i="3"/>
  <c r="I510" i="3"/>
  <c r="I144" i="1"/>
  <c r="J145" i="1"/>
  <c r="H505" i="3"/>
  <c r="I506" i="3"/>
  <c r="J32" i="2"/>
  <c r="K33" i="2"/>
  <c r="H75" i="3"/>
  <c r="I75" i="3" s="1"/>
  <c r="I76" i="3"/>
  <c r="J21" i="2"/>
  <c r="K21" i="2" s="1"/>
  <c r="K22" i="2"/>
  <c r="H73" i="3"/>
  <c r="I73" i="3" s="1"/>
  <c r="I74" i="3"/>
  <c r="I124" i="1"/>
  <c r="J124" i="1" s="1"/>
  <c r="J125" i="1"/>
  <c r="J19" i="2"/>
  <c r="K19" i="2" s="1"/>
  <c r="I524" i="1"/>
  <c r="J524" i="1" s="1"/>
  <c r="J525" i="1"/>
  <c r="H83" i="3"/>
  <c r="I84" i="3"/>
  <c r="J493" i="2"/>
  <c r="K494" i="2"/>
  <c r="J496" i="2"/>
  <c r="K497" i="2"/>
  <c r="I527" i="1"/>
  <c r="J527" i="1" s="1"/>
  <c r="J528" i="1"/>
  <c r="H85" i="3"/>
  <c r="I85" i="3" s="1"/>
  <c r="I86" i="3"/>
  <c r="I514" i="1"/>
  <c r="J515" i="1"/>
  <c r="H23" i="3"/>
  <c r="I23" i="3" s="1"/>
  <c r="I24" i="3"/>
  <c r="J485" i="2"/>
  <c r="K485" i="2" s="1"/>
  <c r="K486" i="2"/>
  <c r="I510" i="1"/>
  <c r="J511" i="1"/>
  <c r="J482" i="2"/>
  <c r="K483" i="2"/>
  <c r="H19" i="3"/>
  <c r="I20" i="3"/>
  <c r="H377" i="3"/>
  <c r="I377" i="3" s="1"/>
  <c r="I101" i="1"/>
  <c r="H365" i="3"/>
  <c r="I365" i="3" s="1"/>
  <c r="J226" i="2"/>
  <c r="K226" i="2" s="1"/>
  <c r="J274" i="2"/>
  <c r="J273" i="2" s="1"/>
  <c r="J252" i="2"/>
  <c r="H296" i="3"/>
  <c r="J244" i="2"/>
  <c r="J239" i="2"/>
  <c r="H291" i="3"/>
  <c r="I25" i="1"/>
  <c r="J25" i="1" s="1"/>
  <c r="I228" i="1"/>
  <c r="H443" i="3"/>
  <c r="I443" i="3" s="1"/>
  <c r="J376" i="2"/>
  <c r="I212" i="1"/>
  <c r="J337" i="2"/>
  <c r="K337" i="2" s="1"/>
  <c r="I204" i="1"/>
  <c r="J204" i="1" s="1"/>
  <c r="H404" i="3"/>
  <c r="I404" i="3" s="1"/>
  <c r="H353" i="3"/>
  <c r="I353" i="3" s="1"/>
  <c r="I158" i="1"/>
  <c r="J158" i="1" s="1"/>
  <c r="J484" i="2"/>
  <c r="K484" i="2" s="1"/>
  <c r="H242" i="3"/>
  <c r="H241" i="3" s="1"/>
  <c r="H240" i="3" s="1"/>
  <c r="H465" i="3"/>
  <c r="H464" i="3" s="1"/>
  <c r="H463" i="3" s="1"/>
  <c r="J125" i="2"/>
  <c r="H349" i="3"/>
  <c r="I349" i="3" s="1"/>
  <c r="H261" i="3"/>
  <c r="I446" i="1"/>
  <c r="I445" i="1" s="1"/>
  <c r="I444" i="1" s="1"/>
  <c r="I419" i="1"/>
  <c r="I411" i="1"/>
  <c r="I393" i="1"/>
  <c r="I386" i="1"/>
  <c r="H201" i="3"/>
  <c r="I366" i="1"/>
  <c r="I354" i="1"/>
  <c r="J93" i="2"/>
  <c r="J88" i="2" s="1"/>
  <c r="I325" i="1"/>
  <c r="H137" i="3"/>
  <c r="H136" i="3" s="1"/>
  <c r="H131" i="3" s="1"/>
  <c r="J139" i="2"/>
  <c r="I288" i="1"/>
  <c r="H97" i="3"/>
  <c r="I250" i="1"/>
  <c r="H33" i="3"/>
  <c r="J45" i="2"/>
  <c r="I271" i="1"/>
  <c r="J66" i="2"/>
  <c r="H59" i="3"/>
  <c r="J71" i="2"/>
  <c r="H44" i="3"/>
  <c r="H43" i="3" s="1"/>
  <c r="H29" i="3" s="1"/>
  <c r="J56" i="2"/>
  <c r="I261" i="1"/>
  <c r="I260" i="1" s="1"/>
  <c r="J366" i="2"/>
  <c r="J430" i="2"/>
  <c r="J261" i="2"/>
  <c r="K261" i="2" s="1"/>
  <c r="J61" i="2"/>
  <c r="J55" i="2" s="1"/>
  <c r="J451" i="2"/>
  <c r="J450" i="2" s="1"/>
  <c r="J449" i="2" s="1"/>
  <c r="J448" i="2" s="1"/>
  <c r="J429" i="2"/>
  <c r="J428" i="2" s="1"/>
  <c r="J427" i="2" s="1"/>
  <c r="J421" i="2"/>
  <c r="J420" i="2" s="1"/>
  <c r="J419" i="2" s="1"/>
  <c r="J422" i="2"/>
  <c r="J415" i="2"/>
  <c r="J414" i="2"/>
  <c r="J413" i="2" s="1"/>
  <c r="J412" i="2" s="1"/>
  <c r="J322" i="2"/>
  <c r="K322" i="2" s="1"/>
  <c r="J199" i="2"/>
  <c r="J176" i="2"/>
  <c r="J144" i="2"/>
  <c r="H169" i="3"/>
  <c r="G44" i="3"/>
  <c r="G43" i="3" s="1"/>
  <c r="G29" i="3" s="1"/>
  <c r="G16" i="3" s="1"/>
  <c r="G54" i="3"/>
  <c r="G72" i="3"/>
  <c r="G71" i="3" s="1"/>
  <c r="G98" i="3"/>
  <c r="G97" i="3" s="1"/>
  <c r="G159" i="3"/>
  <c r="H176" i="3"/>
  <c r="H181" i="3"/>
  <c r="G208" i="3"/>
  <c r="H235" i="3"/>
  <c r="G200" i="3"/>
  <c r="G169" i="3"/>
  <c r="G147" i="3" s="1"/>
  <c r="G176" i="3"/>
  <c r="H208" i="3"/>
  <c r="G181" i="3"/>
  <c r="G279" i="3"/>
  <c r="H283" i="3"/>
  <c r="H484" i="3"/>
  <c r="I484" i="3" s="1"/>
  <c r="G502" i="3"/>
  <c r="G495" i="3"/>
  <c r="G386" i="3"/>
  <c r="G436" i="3"/>
  <c r="G435" i="3" s="1"/>
  <c r="G451" i="3"/>
  <c r="G484" i="3"/>
  <c r="G480" i="3" s="1"/>
  <c r="G479" i="3" s="1"/>
  <c r="I170" i="1"/>
  <c r="J170" i="1" s="1"/>
  <c r="I324" i="1"/>
  <c r="I319" i="1" s="1"/>
  <c r="I337" i="1"/>
  <c r="I336" i="1" s="1"/>
  <c r="I478" i="1"/>
  <c r="I473" i="1" s="1"/>
  <c r="I87" i="2"/>
  <c r="I86" i="2" s="1"/>
  <c r="I85" i="2" s="1"/>
  <c r="H87" i="2"/>
  <c r="I94" i="2"/>
  <c r="I116" i="1" l="1"/>
  <c r="J116" i="1" s="1"/>
  <c r="J117" i="1"/>
  <c r="J235" i="2"/>
  <c r="K235" i="2" s="1"/>
  <c r="K236" i="2"/>
  <c r="H468" i="3"/>
  <c r="I468" i="3" s="1"/>
  <c r="I469" i="3"/>
  <c r="H370" i="3"/>
  <c r="I370" i="3" s="1"/>
  <c r="H364" i="3"/>
  <c r="I364" i="3" s="1"/>
  <c r="I95" i="1"/>
  <c r="J95" i="1" s="1"/>
  <c r="J101" i="1"/>
  <c r="J255" i="2"/>
  <c r="K255" i="2" s="1"/>
  <c r="K256" i="2"/>
  <c r="I83" i="1"/>
  <c r="J83" i="1" s="1"/>
  <c r="J84" i="1"/>
  <c r="H336" i="3"/>
  <c r="I336" i="3" s="1"/>
  <c r="I337" i="3"/>
  <c r="H306" i="3"/>
  <c r="I306" i="3" s="1"/>
  <c r="I307" i="3"/>
  <c r="H329" i="3"/>
  <c r="I329" i="3" s="1"/>
  <c r="I330" i="3"/>
  <c r="J298" i="2"/>
  <c r="K298" i="2" s="1"/>
  <c r="K299" i="2"/>
  <c r="J80" i="1"/>
  <c r="H303" i="3"/>
  <c r="I303" i="3" s="1"/>
  <c r="I304" i="3"/>
  <c r="J287" i="2"/>
  <c r="K287" i="2" s="1"/>
  <c r="K288" i="2"/>
  <c r="J301" i="2"/>
  <c r="K301" i="2" s="1"/>
  <c r="K302" i="2"/>
  <c r="H325" i="3"/>
  <c r="I325" i="3" s="1"/>
  <c r="I326" i="3"/>
  <c r="K295" i="2"/>
  <c r="H321" i="3"/>
  <c r="I321" i="3" s="1"/>
  <c r="I322" i="3"/>
  <c r="H290" i="3"/>
  <c r="I290" i="3" s="1"/>
  <c r="I291" i="3"/>
  <c r="J238" i="2"/>
  <c r="K238" i="2" s="1"/>
  <c r="K239" i="2"/>
  <c r="J290" i="2"/>
  <c r="K290" i="2" s="1"/>
  <c r="K291" i="2"/>
  <c r="H317" i="3"/>
  <c r="I317" i="3" s="1"/>
  <c r="I318" i="3"/>
  <c r="H299" i="3"/>
  <c r="I299" i="3" s="1"/>
  <c r="I300" i="3"/>
  <c r="I42" i="1"/>
  <c r="J42" i="1" s="1"/>
  <c r="J243" i="2"/>
  <c r="K243" i="2" s="1"/>
  <c r="K244" i="2"/>
  <c r="H295" i="3"/>
  <c r="I296" i="3"/>
  <c r="H332" i="3"/>
  <c r="I333" i="3"/>
  <c r="J310" i="2"/>
  <c r="K311" i="2"/>
  <c r="I20" i="1"/>
  <c r="J20" i="1" s="1"/>
  <c r="J305" i="2"/>
  <c r="K305" i="2" s="1"/>
  <c r="K306" i="2"/>
  <c r="H286" i="3"/>
  <c r="I286" i="3" s="1"/>
  <c r="I287" i="3"/>
  <c r="H274" i="3"/>
  <c r="I274" i="3" s="1"/>
  <c r="I275" i="3"/>
  <c r="H278" i="3"/>
  <c r="I283" i="3"/>
  <c r="J251" i="2"/>
  <c r="K251" i="2" s="1"/>
  <c r="K252" i="2"/>
  <c r="I278" i="3"/>
  <c r="H279" i="3"/>
  <c r="I279" i="3" s="1"/>
  <c r="I280" i="3"/>
  <c r="J247" i="2"/>
  <c r="K247" i="2" s="1"/>
  <c r="K248" i="2"/>
  <c r="J384" i="2"/>
  <c r="K384" i="2" s="1"/>
  <c r="K387" i="2"/>
  <c r="J389" i="2"/>
  <c r="K390" i="2"/>
  <c r="H480" i="3"/>
  <c r="I227" i="1"/>
  <c r="J227" i="1" s="1"/>
  <c r="J228" i="1"/>
  <c r="H489" i="3"/>
  <c r="I489" i="3" s="1"/>
  <c r="I490" i="3"/>
  <c r="J375" i="2"/>
  <c r="K376" i="2"/>
  <c r="H436" i="3"/>
  <c r="I436" i="3" s="1"/>
  <c r="I211" i="1"/>
  <c r="J211" i="1" s="1"/>
  <c r="J212" i="1"/>
  <c r="H432" i="3"/>
  <c r="I432" i="3" s="1"/>
  <c r="I433" i="3"/>
  <c r="H429" i="3"/>
  <c r="I430" i="3"/>
  <c r="J334" i="2"/>
  <c r="K334" i="2" s="1"/>
  <c r="K335" i="2"/>
  <c r="J353" i="2"/>
  <c r="K353" i="2" s="1"/>
  <c r="K354" i="2"/>
  <c r="H416" i="3"/>
  <c r="I416" i="3" s="1"/>
  <c r="I417" i="3"/>
  <c r="J356" i="2"/>
  <c r="K356" i="2" s="1"/>
  <c r="K357" i="2"/>
  <c r="J331" i="2"/>
  <c r="K331" i="2" s="1"/>
  <c r="K332" i="2"/>
  <c r="H398" i="3"/>
  <c r="I398" i="3" s="1"/>
  <c r="I399" i="3"/>
  <c r="J350" i="2"/>
  <c r="K350" i="2" s="1"/>
  <c r="K351" i="2"/>
  <c r="H395" i="3"/>
  <c r="I396" i="3"/>
  <c r="J328" i="2"/>
  <c r="K328" i="2" s="1"/>
  <c r="K329" i="2"/>
  <c r="J398" i="2"/>
  <c r="I161" i="1"/>
  <c r="J161" i="1" s="1"/>
  <c r="J162" i="1"/>
  <c r="J318" i="2"/>
  <c r="K318" i="2" s="1"/>
  <c r="K319" i="2"/>
  <c r="I153" i="1"/>
  <c r="I152" i="1" s="1"/>
  <c r="J152" i="1" s="1"/>
  <c r="H345" i="3"/>
  <c r="H346" i="3"/>
  <c r="I346" i="3" s="1"/>
  <c r="J321" i="2"/>
  <c r="I147" i="1"/>
  <c r="J147" i="1" s="1"/>
  <c r="J148" i="1"/>
  <c r="H508" i="3"/>
  <c r="I509" i="3"/>
  <c r="K35" i="2"/>
  <c r="J34" i="2"/>
  <c r="K34" i="2" s="1"/>
  <c r="J31" i="2"/>
  <c r="K32" i="2"/>
  <c r="I143" i="1"/>
  <c r="J144" i="1"/>
  <c r="H504" i="3"/>
  <c r="I505" i="3"/>
  <c r="I123" i="1"/>
  <c r="I122" i="1" s="1"/>
  <c r="J18" i="2"/>
  <c r="H72" i="3"/>
  <c r="I72" i="3" s="1"/>
  <c r="J123" i="1"/>
  <c r="J17" i="2"/>
  <c r="K18" i="2"/>
  <c r="J492" i="2"/>
  <c r="K492" i="2" s="1"/>
  <c r="K493" i="2"/>
  <c r="I523" i="1"/>
  <c r="H82" i="3"/>
  <c r="I82" i="3" s="1"/>
  <c r="I83" i="3"/>
  <c r="I522" i="1"/>
  <c r="J523" i="1"/>
  <c r="J495" i="2"/>
  <c r="K496" i="2"/>
  <c r="H22" i="3"/>
  <c r="H21" i="3"/>
  <c r="I21" i="3" s="1"/>
  <c r="I22" i="3"/>
  <c r="I513" i="1"/>
  <c r="J513" i="1" s="1"/>
  <c r="J514" i="1"/>
  <c r="J481" i="2"/>
  <c r="K482" i="2"/>
  <c r="H18" i="3"/>
  <c r="I19" i="3"/>
  <c r="I509" i="1"/>
  <c r="J510" i="1"/>
  <c r="H234" i="3"/>
  <c r="H200" i="3" s="1"/>
  <c r="I385" i="1"/>
  <c r="H147" i="3"/>
  <c r="J78" i="2"/>
  <c r="J77" i="2" s="1"/>
  <c r="J76" i="2" s="1"/>
  <c r="I246" i="1"/>
  <c r="I245" i="1" s="1"/>
  <c r="J41" i="2"/>
  <c r="J40" i="2" s="1"/>
  <c r="J39" i="2" s="1"/>
  <c r="J38" i="2" s="1"/>
  <c r="J426" i="2"/>
  <c r="G385" i="3"/>
  <c r="H86" i="2"/>
  <c r="H85" i="2" s="1"/>
  <c r="I195" i="2"/>
  <c r="I194" i="2" s="1"/>
  <c r="I193" i="2" s="1"/>
  <c r="H195" i="2"/>
  <c r="H194" i="2" s="1"/>
  <c r="F119" i="3"/>
  <c r="F118" i="3" s="1"/>
  <c r="F117" i="3" s="1"/>
  <c r="H309" i="1"/>
  <c r="G309" i="1"/>
  <c r="G308" i="1" s="1"/>
  <c r="I432" i="2"/>
  <c r="H432" i="2"/>
  <c r="F237" i="3"/>
  <c r="F236" i="3" s="1"/>
  <c r="H421" i="1"/>
  <c r="G421" i="1"/>
  <c r="I164" i="2"/>
  <c r="I163" i="2" s="1"/>
  <c r="I162" i="2" s="1"/>
  <c r="H164" i="2"/>
  <c r="H163" i="2" s="1"/>
  <c r="F165" i="3"/>
  <c r="F164" i="3" s="1"/>
  <c r="H349" i="1"/>
  <c r="H348" i="1" s="1"/>
  <c r="G349" i="1"/>
  <c r="G348" i="1" s="1"/>
  <c r="H456" i="3" l="1"/>
  <c r="I77" i="1"/>
  <c r="J77" i="1" s="1"/>
  <c r="J78" i="1"/>
  <c r="H294" i="3"/>
  <c r="I294" i="3" s="1"/>
  <c r="I295" i="3"/>
  <c r="J309" i="2"/>
  <c r="K309" i="2" s="1"/>
  <c r="K310" i="2"/>
  <c r="I332" i="3"/>
  <c r="H260" i="3"/>
  <c r="I260" i="3" s="1"/>
  <c r="J242" i="2"/>
  <c r="H479" i="3"/>
  <c r="I479" i="3" s="1"/>
  <c r="I480" i="3"/>
  <c r="K389" i="2"/>
  <c r="J383" i="2"/>
  <c r="J374" i="2"/>
  <c r="K375" i="2"/>
  <c r="H435" i="3"/>
  <c r="I435" i="3" s="1"/>
  <c r="I169" i="1"/>
  <c r="J169" i="1" s="1"/>
  <c r="J327" i="2"/>
  <c r="J326" i="2" s="1"/>
  <c r="H428" i="3"/>
  <c r="I428" i="3" s="1"/>
  <c r="I429" i="3"/>
  <c r="I395" i="3"/>
  <c r="H386" i="3"/>
  <c r="J397" i="2"/>
  <c r="K398" i="2"/>
  <c r="J153" i="1"/>
  <c r="J317" i="2"/>
  <c r="K321" i="2"/>
  <c r="I345" i="3"/>
  <c r="H335" i="3"/>
  <c r="H507" i="3"/>
  <c r="I507" i="3" s="1"/>
  <c r="I508" i="3"/>
  <c r="J143" i="1"/>
  <c r="I142" i="1"/>
  <c r="J142" i="1" s="1"/>
  <c r="H503" i="3"/>
  <c r="I504" i="3"/>
  <c r="K31" i="2"/>
  <c r="J30" i="2"/>
  <c r="I121" i="1"/>
  <c r="J121" i="1" s="1"/>
  <c r="J122" i="1"/>
  <c r="H71" i="3"/>
  <c r="I71" i="3" s="1"/>
  <c r="J16" i="2"/>
  <c r="K17" i="2"/>
  <c r="K495" i="2"/>
  <c r="J491" i="2"/>
  <c r="K491" i="2" s="1"/>
  <c r="I521" i="1"/>
  <c r="J521" i="1" s="1"/>
  <c r="J522" i="1"/>
  <c r="H17" i="3"/>
  <c r="I18" i="3"/>
  <c r="J509" i="1"/>
  <c r="I508" i="1"/>
  <c r="K481" i="2"/>
  <c r="J480" i="2"/>
  <c r="I244" i="1"/>
  <c r="J37" i="2"/>
  <c r="H193" i="2"/>
  <c r="H308" i="1"/>
  <c r="H162" i="2"/>
  <c r="F163" i="3"/>
  <c r="I37" i="1" l="1"/>
  <c r="J37" i="1" s="1"/>
  <c r="H451" i="3"/>
  <c r="I451" i="3" s="1"/>
  <c r="I456" i="3"/>
  <c r="H289" i="3"/>
  <c r="I289" i="3" s="1"/>
  <c r="K242" i="2"/>
  <c r="J225" i="2"/>
  <c r="J382" i="2"/>
  <c r="K383" i="2"/>
  <c r="J373" i="2"/>
  <c r="K373" i="2" s="1"/>
  <c r="K374" i="2"/>
  <c r="I151" i="1"/>
  <c r="J151" i="1" s="1"/>
  <c r="K327" i="2"/>
  <c r="I386" i="3"/>
  <c r="H385" i="3"/>
  <c r="I385" i="3" s="1"/>
  <c r="K326" i="2"/>
  <c r="J325" i="2"/>
  <c r="K325" i="2" s="1"/>
  <c r="J396" i="2"/>
  <c r="K397" i="2"/>
  <c r="J316" i="2"/>
  <c r="K317" i="2"/>
  <c r="I335" i="3"/>
  <c r="H502" i="3"/>
  <c r="I502" i="3" s="1"/>
  <c r="I503" i="3"/>
  <c r="J29" i="2"/>
  <c r="K30" i="2"/>
  <c r="J15" i="2"/>
  <c r="K16" i="2"/>
  <c r="J463" i="2"/>
  <c r="K463" i="2" s="1"/>
  <c r="K480" i="2"/>
  <c r="I17" i="3"/>
  <c r="H16" i="3"/>
  <c r="I16" i="3" s="1"/>
  <c r="I507" i="1"/>
  <c r="J507" i="1" s="1"/>
  <c r="J508" i="1"/>
  <c r="I467" i="2"/>
  <c r="I466" i="2" s="1"/>
  <c r="I465" i="2" s="1"/>
  <c r="I464" i="2" s="1"/>
  <c r="H467" i="2"/>
  <c r="H466" i="2" s="1"/>
  <c r="H465" i="2" s="1"/>
  <c r="H464" i="2" s="1"/>
  <c r="F66" i="3"/>
  <c r="F65" i="3" s="1"/>
  <c r="H282" i="1"/>
  <c r="H281" i="1" s="1"/>
  <c r="G282" i="1"/>
  <c r="G281" i="1" s="1"/>
  <c r="I471" i="2"/>
  <c r="I470" i="2" s="1"/>
  <c r="I469" i="2" s="1"/>
  <c r="I468" i="2" s="1"/>
  <c r="H471" i="2"/>
  <c r="H470" i="2" s="1"/>
  <c r="H469" i="2" s="1"/>
  <c r="H468" i="2" s="1"/>
  <c r="F450" i="3"/>
  <c r="H225" i="1"/>
  <c r="H224" i="1" s="1"/>
  <c r="G225" i="1"/>
  <c r="G224" i="1" s="1"/>
  <c r="I479" i="2"/>
  <c r="I478" i="2" s="1"/>
  <c r="I477" i="2" s="1"/>
  <c r="I476" i="2" s="1"/>
  <c r="H479" i="2"/>
  <c r="F81" i="3"/>
  <c r="H132" i="1"/>
  <c r="H131" i="1" s="1"/>
  <c r="G132" i="1"/>
  <c r="G131" i="1" s="1"/>
  <c r="I475" i="2"/>
  <c r="I474" i="2" s="1"/>
  <c r="I473" i="2" s="1"/>
  <c r="I472" i="2" s="1"/>
  <c r="H475" i="2"/>
  <c r="H474" i="2" s="1"/>
  <c r="H473" i="2" s="1"/>
  <c r="H472" i="2" s="1"/>
  <c r="F384" i="3"/>
  <c r="F383" i="3" s="1"/>
  <c r="H114" i="1"/>
  <c r="H113" i="1" s="1"/>
  <c r="G114" i="1"/>
  <c r="G113" i="1" s="1"/>
  <c r="I19" i="1" l="1"/>
  <c r="I13" i="1" s="1"/>
  <c r="J13" i="1" s="1"/>
  <c r="H259" i="3"/>
  <c r="I259" i="3" s="1"/>
  <c r="J224" i="2"/>
  <c r="K225" i="2"/>
  <c r="J381" i="2"/>
  <c r="K381" i="2" s="1"/>
  <c r="K382" i="2"/>
  <c r="J395" i="2"/>
  <c r="K395" i="2" s="1"/>
  <c r="K396" i="2"/>
  <c r="J315" i="2"/>
  <c r="K316" i="2"/>
  <c r="J28" i="2"/>
  <c r="K28" i="2" s="1"/>
  <c r="K29" i="2"/>
  <c r="J14" i="2"/>
  <c r="K15" i="2"/>
  <c r="F64" i="3"/>
  <c r="F449" i="3"/>
  <c r="F448" i="3" s="1"/>
  <c r="H478" i="2"/>
  <c r="F80" i="3"/>
  <c r="F382" i="3"/>
  <c r="I214" i="2"/>
  <c r="H214" i="2"/>
  <c r="I535" i="1" l="1"/>
  <c r="J535" i="1" s="1"/>
  <c r="J19" i="1"/>
  <c r="J223" i="2"/>
  <c r="K224" i="2"/>
  <c r="J314" i="2"/>
  <c r="K315" i="2"/>
  <c r="K14" i="2"/>
  <c r="J13" i="2"/>
  <c r="K13" i="2" s="1"/>
  <c r="H477" i="2"/>
  <c r="F79" i="3"/>
  <c r="I369" i="2"/>
  <c r="I368" i="2" s="1"/>
  <c r="I367" i="2" s="1"/>
  <c r="H369" i="2"/>
  <c r="I362" i="2"/>
  <c r="H362" i="2"/>
  <c r="F412" i="3"/>
  <c r="J222" i="2" l="1"/>
  <c r="K223" i="2"/>
  <c r="K314" i="2"/>
  <c r="J313" i="2"/>
  <c r="K313" i="2" s="1"/>
  <c r="H476" i="2"/>
  <c r="H368" i="2"/>
  <c r="J221" i="2" l="1"/>
  <c r="K221" i="2" s="1"/>
  <c r="K222" i="2"/>
  <c r="H367" i="2"/>
  <c r="F424" i="3" l="1"/>
  <c r="F423" i="3" s="1"/>
  <c r="F422" i="3" s="1"/>
  <c r="H190" i="1"/>
  <c r="H189" i="1" s="1"/>
  <c r="G190" i="1"/>
  <c r="G189" i="1" s="1"/>
  <c r="I204" i="2" l="1"/>
  <c r="I203" i="2" s="1"/>
  <c r="I202" i="2" s="1"/>
  <c r="H204" i="2"/>
  <c r="H203" i="2" s="1"/>
  <c r="H202" i="2" s="1"/>
  <c r="F268" i="3"/>
  <c r="F267" i="3" s="1"/>
  <c r="H452" i="1"/>
  <c r="H451" i="1" s="1"/>
  <c r="G452" i="1"/>
  <c r="G451" i="1" s="1"/>
  <c r="F266" i="3" l="1"/>
  <c r="I95" i="2"/>
  <c r="I92" i="2"/>
  <c r="I90" i="2"/>
  <c r="I101" i="2" l="1"/>
  <c r="H101" i="2"/>
  <c r="I186" i="2"/>
  <c r="H186" i="2"/>
  <c r="F389" i="3"/>
  <c r="H466" i="1"/>
  <c r="H465" i="1" s="1"/>
  <c r="I189" i="2"/>
  <c r="I188" i="2" s="1"/>
  <c r="I187" i="2" s="1"/>
  <c r="H189" i="2"/>
  <c r="H188" i="2" s="1"/>
  <c r="F498" i="3"/>
  <c r="H505" i="1"/>
  <c r="H504" i="1" s="1"/>
  <c r="H503" i="1" s="1"/>
  <c r="G505" i="1"/>
  <c r="G504" i="1" s="1"/>
  <c r="G503" i="1" s="1"/>
  <c r="I431" i="2"/>
  <c r="H434" i="2"/>
  <c r="H433" i="2" s="1"/>
  <c r="I434" i="2"/>
  <c r="I433" i="2" s="1"/>
  <c r="F220" i="3"/>
  <c r="H412" i="1"/>
  <c r="G412" i="1"/>
  <c r="F388" i="3" l="1"/>
  <c r="G466" i="1"/>
  <c r="H187" i="2"/>
  <c r="F497" i="3"/>
  <c r="H431" i="2"/>
  <c r="F219" i="3"/>
  <c r="I303" i="2"/>
  <c r="I304" i="2"/>
  <c r="H304" i="2"/>
  <c r="H303" i="2"/>
  <c r="F328" i="3"/>
  <c r="F327" i="3"/>
  <c r="G70" i="1"/>
  <c r="H70" i="1"/>
  <c r="H69" i="1" s="1"/>
  <c r="F387" i="3" l="1"/>
  <c r="F496" i="3"/>
  <c r="G465" i="1"/>
  <c r="F326" i="3"/>
  <c r="I302" i="2"/>
  <c r="I301" i="2" s="1"/>
  <c r="H302" i="2"/>
  <c r="H301" i="2" s="1"/>
  <c r="G69" i="1"/>
  <c r="I201" i="2"/>
  <c r="I200" i="2" s="1"/>
  <c r="H201" i="2"/>
  <c r="F168" i="3"/>
  <c r="F167" i="3" s="1"/>
  <c r="H352" i="1"/>
  <c r="H351" i="1" s="1"/>
  <c r="G352" i="1"/>
  <c r="I213" i="2"/>
  <c r="I212" i="2" s="1"/>
  <c r="I211" i="2" s="1"/>
  <c r="H213" i="2"/>
  <c r="H212" i="2" s="1"/>
  <c r="H211" i="2" s="1"/>
  <c r="F158" i="3"/>
  <c r="H342" i="1"/>
  <c r="H341" i="1" s="1"/>
  <c r="G342" i="1"/>
  <c r="G341" i="1" s="1"/>
  <c r="F325" i="3" l="1"/>
  <c r="H200" i="2"/>
  <c r="F166" i="3"/>
  <c r="G351" i="1"/>
  <c r="F157" i="3"/>
  <c r="H95" i="2"/>
  <c r="H94" i="2"/>
  <c r="H92" i="2"/>
  <c r="H90" i="2"/>
  <c r="F352" i="3"/>
  <c r="G456" i="1"/>
  <c r="F156" i="3" l="1"/>
  <c r="I394" i="2"/>
  <c r="I393" i="2" s="1"/>
  <c r="I392" i="2" s="1"/>
  <c r="H394" i="2"/>
  <c r="H393" i="2" s="1"/>
  <c r="H392" i="2" s="1"/>
  <c r="F494" i="3"/>
  <c r="F493" i="3" s="1"/>
  <c r="H238" i="1"/>
  <c r="H237" i="1" s="1"/>
  <c r="G238" i="1"/>
  <c r="G237" i="1" s="1"/>
  <c r="F492" i="3" l="1"/>
  <c r="F146" i="3" l="1"/>
  <c r="F145" i="3" s="1"/>
  <c r="F144" i="3" s="1"/>
  <c r="F143" i="3"/>
  <c r="F142" i="3" s="1"/>
  <c r="F141" i="3"/>
  <c r="F140" i="3" s="1"/>
  <c r="F139" i="3"/>
  <c r="F138" i="3" s="1"/>
  <c r="H334" i="1"/>
  <c r="G334" i="1"/>
  <c r="G333" i="1" s="1"/>
  <c r="H330" i="1"/>
  <c r="G330" i="1"/>
  <c r="H328" i="1"/>
  <c r="G328" i="1"/>
  <c r="H326" i="1"/>
  <c r="G326" i="1"/>
  <c r="F137" i="3" l="1"/>
  <c r="F136" i="3" s="1"/>
  <c r="G325" i="1"/>
  <c r="G324" i="1" s="1"/>
  <c r="H325" i="1"/>
  <c r="H333" i="1"/>
  <c r="H308" i="2"/>
  <c r="I308" i="2"/>
  <c r="H307" i="2"/>
  <c r="F309" i="3"/>
  <c r="H456" i="1"/>
  <c r="I192" i="2"/>
  <c r="I191" i="2" s="1"/>
  <c r="I190" i="2" s="1"/>
  <c r="H192" i="2"/>
  <c r="H191" i="2" s="1"/>
  <c r="H190" i="2" s="1"/>
  <c r="F351" i="3"/>
  <c r="H461" i="1"/>
  <c r="H460" i="1" s="1"/>
  <c r="H459" i="1" s="1"/>
  <c r="G461" i="1"/>
  <c r="G460" i="1" s="1"/>
  <c r="G459" i="1" s="1"/>
  <c r="F350" i="3" l="1"/>
  <c r="H324" i="1"/>
  <c r="H306" i="2"/>
  <c r="H55" i="1" l="1"/>
  <c r="G55" i="1"/>
  <c r="I307" i="2"/>
  <c r="I306" i="2" s="1"/>
  <c r="F288" i="3"/>
  <c r="H34" i="1"/>
  <c r="H33" i="1" s="1"/>
  <c r="G34" i="1"/>
  <c r="G33" i="1" l="1"/>
  <c r="F287" i="3"/>
  <c r="F286" i="3" s="1"/>
  <c r="I138" i="2" l="1"/>
  <c r="I137" i="2" s="1"/>
  <c r="I136" i="2" s="1"/>
  <c r="H138" i="2"/>
  <c r="F187" i="3"/>
  <c r="F186" i="3" s="1"/>
  <c r="F185" i="3" s="1"/>
  <c r="F184" i="3"/>
  <c r="F190" i="3"/>
  <c r="H371" i="1"/>
  <c r="H370" i="1" s="1"/>
  <c r="G371" i="1"/>
  <c r="G370" i="1" s="1"/>
  <c r="H137" i="2" l="1"/>
  <c r="H136" i="2" s="1"/>
  <c r="F183" i="3"/>
  <c r="F189" i="3"/>
  <c r="F188" i="3" s="1"/>
  <c r="I439" i="2" l="1"/>
  <c r="I438" i="2" s="1"/>
  <c r="I437" i="2" s="1"/>
  <c r="H439" i="2"/>
  <c r="F230" i="3"/>
  <c r="F229" i="3" s="1"/>
  <c r="F228" i="3" s="1"/>
  <c r="H417" i="1"/>
  <c r="H416" i="1" s="1"/>
  <c r="G417" i="1"/>
  <c r="G416" i="1" s="1"/>
  <c r="H438" i="2" l="1"/>
  <c r="H437" i="2" s="1"/>
  <c r="I312" i="2" l="1"/>
  <c r="I311" i="2" s="1"/>
  <c r="I310" i="2" s="1"/>
  <c r="I309" i="2" s="1"/>
  <c r="H312" i="2"/>
  <c r="F334" i="3"/>
  <c r="F333" i="3" s="1"/>
  <c r="F332" i="3" s="1"/>
  <c r="F331" i="3"/>
  <c r="G78" i="1"/>
  <c r="G77" i="1" s="1"/>
  <c r="F330" i="3" l="1"/>
  <c r="H311" i="2"/>
  <c r="H310" i="2" s="1"/>
  <c r="H309" i="2" s="1"/>
  <c r="F56" i="3" l="1"/>
  <c r="I388" i="2" l="1"/>
  <c r="H388" i="2"/>
  <c r="F501" i="3"/>
  <c r="H242" i="1"/>
  <c r="H241" i="1" s="1"/>
  <c r="H240" i="1" s="1"/>
  <c r="G242" i="1"/>
  <c r="G241" i="1" s="1"/>
  <c r="G240" i="1" s="1"/>
  <c r="F500" i="3" l="1"/>
  <c r="F499" i="3" s="1"/>
  <c r="F495" i="3" s="1"/>
  <c r="H232" i="1" l="1"/>
  <c r="I198" i="2"/>
  <c r="I197" i="2" s="1"/>
  <c r="H198" i="2"/>
  <c r="F258" i="3"/>
  <c r="F257" i="3" s="1"/>
  <c r="H442" i="1"/>
  <c r="H441" i="1" s="1"/>
  <c r="H440" i="1" s="1"/>
  <c r="H439" i="1" s="1"/>
  <c r="G442" i="1"/>
  <c r="G441" i="1" s="1"/>
  <c r="G440" i="1" s="1"/>
  <c r="G439" i="1" s="1"/>
  <c r="H197" i="2" l="1"/>
  <c r="F256" i="3"/>
  <c r="F255" i="3" l="1"/>
  <c r="F254" i="3" l="1"/>
  <c r="I185" i="2"/>
  <c r="I184" i="2"/>
  <c r="I183" i="2" s="1"/>
  <c r="F265" i="3"/>
  <c r="H447" i="1"/>
  <c r="G449" i="1"/>
  <c r="H184" i="2"/>
  <c r="H436" i="2"/>
  <c r="F239" i="3"/>
  <c r="H423" i="1"/>
  <c r="H420" i="1" s="1"/>
  <c r="G423" i="1"/>
  <c r="G420" i="1" s="1"/>
  <c r="I178" i="2"/>
  <c r="I176" i="2" s="1"/>
  <c r="H178" i="2"/>
  <c r="F196" i="3"/>
  <c r="F195" i="3" s="1"/>
  <c r="F194" i="3" s="1"/>
  <c r="H380" i="1"/>
  <c r="G380" i="1"/>
  <c r="G379" i="1" s="1"/>
  <c r="I182" i="2" l="1"/>
  <c r="F263" i="3"/>
  <c r="H185" i="2"/>
  <c r="H183" i="2"/>
  <c r="F264" i="3"/>
  <c r="H449" i="1"/>
  <c r="G447" i="1"/>
  <c r="G446" i="1" s="1"/>
  <c r="F238" i="3"/>
  <c r="F235" i="3" s="1"/>
  <c r="H177" i="2"/>
  <c r="H176" i="2"/>
  <c r="I177" i="2"/>
  <c r="H379" i="1"/>
  <c r="F427" i="3"/>
  <c r="F426" i="3" s="1"/>
  <c r="I372" i="2"/>
  <c r="H372" i="2"/>
  <c r="H371" i="2" s="1"/>
  <c r="H370" i="2" s="1"/>
  <c r="H366" i="2" s="1"/>
  <c r="H202" i="1"/>
  <c r="H201" i="1" s="1"/>
  <c r="G202" i="1"/>
  <c r="G201" i="1" s="1"/>
  <c r="F262" i="3" l="1"/>
  <c r="H182" i="2"/>
  <c r="H446" i="1"/>
  <c r="I371" i="2"/>
  <c r="I370" i="2" s="1"/>
  <c r="I366" i="2" s="1"/>
  <c r="F425" i="3"/>
  <c r="F261" i="3" l="1"/>
  <c r="I220" i="2"/>
  <c r="I218" i="2" s="1"/>
  <c r="I217" i="2" s="1"/>
  <c r="I216" i="2" s="1"/>
  <c r="H220" i="2"/>
  <c r="H218" i="2" s="1"/>
  <c r="H217" i="2" s="1"/>
  <c r="H216" i="2" s="1"/>
  <c r="F273" i="3"/>
  <c r="F271" i="3" s="1"/>
  <c r="I215" i="2" l="1"/>
  <c r="H215" i="2"/>
  <c r="I20" i="2"/>
  <c r="I19" i="2" s="1"/>
  <c r="I22" i="2"/>
  <c r="I21" i="2" s="1"/>
  <c r="I24" i="2"/>
  <c r="I23" i="2" s="1"/>
  <c r="I27" i="2"/>
  <c r="I26" i="2" s="1"/>
  <c r="I25" i="2" s="1"/>
  <c r="I33" i="2"/>
  <c r="I32" i="2" s="1"/>
  <c r="I31" i="2" s="1"/>
  <c r="I36" i="2"/>
  <c r="I35" i="2" s="1"/>
  <c r="I34" i="2" s="1"/>
  <c r="I44" i="2"/>
  <c r="I43" i="2" s="1"/>
  <c r="I42" i="2" s="1"/>
  <c r="I47" i="2"/>
  <c r="I46" i="2" s="1"/>
  <c r="I49" i="2"/>
  <c r="I48" i="2" s="1"/>
  <c r="I54" i="2"/>
  <c r="I53" i="2" s="1"/>
  <c r="I52" i="2" s="1"/>
  <c r="I58" i="2"/>
  <c r="I57" i="2" s="1"/>
  <c r="I60" i="2"/>
  <c r="I59" i="2" s="1"/>
  <c r="I63" i="2"/>
  <c r="I62" i="2" s="1"/>
  <c r="I65" i="2"/>
  <c r="I64" i="2" s="1"/>
  <c r="I68" i="2"/>
  <c r="I67" i="2" s="1"/>
  <c r="I70" i="2"/>
  <c r="I69" i="2" s="1"/>
  <c r="I73" i="2"/>
  <c r="I72" i="2" s="1"/>
  <c r="I75" i="2"/>
  <c r="I74" i="2" s="1"/>
  <c r="I81" i="2"/>
  <c r="I80" i="2" s="1"/>
  <c r="I79" i="2" s="1"/>
  <c r="I84" i="2"/>
  <c r="I83" i="2" s="1"/>
  <c r="I82" i="2" s="1"/>
  <c r="I89" i="2"/>
  <c r="I91" i="2"/>
  <c r="I98" i="2"/>
  <c r="I97" i="2" s="1"/>
  <c r="I96" i="2" s="1"/>
  <c r="I100" i="2"/>
  <c r="I99" i="2" s="1"/>
  <c r="I104" i="2"/>
  <c r="I103" i="2" s="1"/>
  <c r="I102" i="2" s="1"/>
  <c r="I107" i="2"/>
  <c r="I106" i="2" s="1"/>
  <c r="I105" i="2" s="1"/>
  <c r="I110" i="2"/>
  <c r="I109" i="2" s="1"/>
  <c r="I112" i="2"/>
  <c r="I111" i="2" s="1"/>
  <c r="I115" i="2"/>
  <c r="I114" i="2" s="1"/>
  <c r="I113" i="2" s="1"/>
  <c r="I118" i="2"/>
  <c r="I117" i="2" s="1"/>
  <c r="I116" i="2" s="1"/>
  <c r="I121" i="2"/>
  <c r="I120" i="2" s="1"/>
  <c r="I119" i="2" s="1"/>
  <c r="I124" i="2"/>
  <c r="I123" i="2" s="1"/>
  <c r="I122" i="2" s="1"/>
  <c r="I128" i="2"/>
  <c r="I127" i="2" s="1"/>
  <c r="I126" i="2" s="1"/>
  <c r="I131" i="2"/>
  <c r="I132" i="2"/>
  <c r="I135" i="2"/>
  <c r="I134" i="2" s="1"/>
  <c r="I133" i="2" s="1"/>
  <c r="I141" i="2"/>
  <c r="I140" i="2" s="1"/>
  <c r="I143" i="2"/>
  <c r="I146" i="2"/>
  <c r="I144" i="2" s="1"/>
  <c r="I149" i="2"/>
  <c r="I148" i="2" s="1"/>
  <c r="I152" i="2"/>
  <c r="I151" i="2" s="1"/>
  <c r="I150" i="2" s="1"/>
  <c r="I155" i="2"/>
  <c r="I154" i="2" s="1"/>
  <c r="I153" i="2" s="1"/>
  <c r="I158" i="2"/>
  <c r="I157" i="2" s="1"/>
  <c r="I156" i="2" s="1"/>
  <c r="I161" i="2"/>
  <c r="I160" i="2" s="1"/>
  <c r="I159" i="2" s="1"/>
  <c r="I167" i="2"/>
  <c r="I166" i="2" s="1"/>
  <c r="I169" i="2"/>
  <c r="I168" i="2" s="1"/>
  <c r="I172" i="2"/>
  <c r="I171" i="2" s="1"/>
  <c r="I175" i="2"/>
  <c r="I173" i="2" s="1"/>
  <c r="I181" i="2"/>
  <c r="I180" i="2" s="1"/>
  <c r="I179" i="2" s="1"/>
  <c r="I228" i="2"/>
  <c r="I227" i="2" s="1"/>
  <c r="I230" i="2"/>
  <c r="I229" i="2" s="1"/>
  <c r="I233" i="2"/>
  <c r="I234" i="2"/>
  <c r="I237" i="2"/>
  <c r="I236" i="2" s="1"/>
  <c r="I235" i="2" s="1"/>
  <c r="I240" i="2"/>
  <c r="I241" i="2"/>
  <c r="I245" i="2"/>
  <c r="I246" i="2"/>
  <c r="I249" i="2"/>
  <c r="I250" i="2"/>
  <c r="I253" i="2"/>
  <c r="I254" i="2"/>
  <c r="I257" i="2"/>
  <c r="I256" i="2" s="1"/>
  <c r="I255" i="2" s="1"/>
  <c r="I260" i="2"/>
  <c r="I259" i="2" s="1"/>
  <c r="I258" i="2" s="1"/>
  <c r="I263" i="2"/>
  <c r="I262" i="2" s="1"/>
  <c r="I265" i="2"/>
  <c r="I264" i="2" s="1"/>
  <c r="I267" i="2"/>
  <c r="I266" i="2" s="1"/>
  <c r="I269" i="2"/>
  <c r="I272" i="2"/>
  <c r="I271" i="2" s="1"/>
  <c r="I270" i="2" s="1"/>
  <c r="I275" i="2"/>
  <c r="I276" i="2"/>
  <c r="I279" i="2"/>
  <c r="I278" i="2" s="1"/>
  <c r="I277" i="2" s="1"/>
  <c r="I282" i="2"/>
  <c r="I283" i="2"/>
  <c r="I286" i="2"/>
  <c r="I285" i="2" s="1"/>
  <c r="I284" i="2" s="1"/>
  <c r="I289" i="2"/>
  <c r="I288" i="2" s="1"/>
  <c r="I287" i="2" s="1"/>
  <c r="I292" i="2"/>
  <c r="I293" i="2"/>
  <c r="I296" i="2"/>
  <c r="I297" i="2"/>
  <c r="I300" i="2"/>
  <c r="I299" i="2" s="1"/>
  <c r="I298" i="2" s="1"/>
  <c r="I305" i="2"/>
  <c r="I320" i="2"/>
  <c r="I319" i="2" s="1"/>
  <c r="I318" i="2" s="1"/>
  <c r="I324" i="2"/>
  <c r="I323" i="2" s="1"/>
  <c r="I321" i="2" s="1"/>
  <c r="I330" i="2"/>
  <c r="I329" i="2" s="1"/>
  <c r="I328" i="2" s="1"/>
  <c r="I333" i="2"/>
  <c r="I332" i="2" s="1"/>
  <c r="I331" i="2" s="1"/>
  <c r="I336" i="2"/>
  <c r="I335" i="2" s="1"/>
  <c r="I334" i="2" s="1"/>
  <c r="I339" i="2"/>
  <c r="I338" i="2" s="1"/>
  <c r="I341" i="2"/>
  <c r="I340" i="2" s="1"/>
  <c r="I343" i="2"/>
  <c r="I342" i="2" s="1"/>
  <c r="I346" i="2"/>
  <c r="I345" i="2" s="1"/>
  <c r="I344" i="2" s="1"/>
  <c r="I349" i="2"/>
  <c r="I348" i="2" s="1"/>
  <c r="I347" i="2" s="1"/>
  <c r="I352" i="2"/>
  <c r="I351" i="2" s="1"/>
  <c r="I350" i="2" s="1"/>
  <c r="I355" i="2"/>
  <c r="I354" i="2" s="1"/>
  <c r="I353" i="2" s="1"/>
  <c r="I358" i="2"/>
  <c r="I357" i="2" s="1"/>
  <c r="I356" i="2" s="1"/>
  <c r="I361" i="2"/>
  <c r="I360" i="2" s="1"/>
  <c r="I364" i="2"/>
  <c r="I363" i="2" s="1"/>
  <c r="I378" i="2"/>
  <c r="I377" i="2" s="1"/>
  <c r="I380" i="2"/>
  <c r="I379" i="2" s="1"/>
  <c r="I386" i="2"/>
  <c r="I385" i="2" s="1"/>
  <c r="I387" i="2"/>
  <c r="I391" i="2"/>
  <c r="I390" i="2" s="1"/>
  <c r="I389" i="2" s="1"/>
  <c r="I400" i="2"/>
  <c r="I399" i="2" s="1"/>
  <c r="I402" i="2"/>
  <c r="I401" i="2" s="1"/>
  <c r="I404" i="2"/>
  <c r="I403" i="2" s="1"/>
  <c r="I411" i="2"/>
  <c r="I410" i="2" s="1"/>
  <c r="I409" i="2" s="1"/>
  <c r="I418" i="2"/>
  <c r="I417" i="2" s="1"/>
  <c r="I416" i="2" s="1"/>
  <c r="I425" i="2"/>
  <c r="I424" i="2" s="1"/>
  <c r="I423" i="2" s="1"/>
  <c r="I436" i="2"/>
  <c r="I435" i="2" s="1"/>
  <c r="I430" i="2" s="1"/>
  <c r="I442" i="2"/>
  <c r="I441" i="2" s="1"/>
  <c r="I440" i="2" s="1"/>
  <c r="I447" i="2"/>
  <c r="I445" i="2" s="1"/>
  <c r="I444" i="2" s="1"/>
  <c r="I443" i="2" s="1"/>
  <c r="I453" i="2"/>
  <c r="I454" i="2"/>
  <c r="I455" i="2"/>
  <c r="I456" i="2"/>
  <c r="I457" i="2"/>
  <c r="I458" i="2"/>
  <c r="I459" i="2"/>
  <c r="I460" i="2"/>
  <c r="I461" i="2"/>
  <c r="I462" i="2"/>
  <c r="I483" i="2"/>
  <c r="I482" i="2" s="1"/>
  <c r="I481" i="2" s="1"/>
  <c r="I486" i="2"/>
  <c r="I485" i="2" s="1"/>
  <c r="I488" i="2"/>
  <c r="I487" i="2" s="1"/>
  <c r="I490" i="2"/>
  <c r="I489" i="2" s="1"/>
  <c r="I494" i="2"/>
  <c r="I493" i="2" s="1"/>
  <c r="I492" i="2" s="1"/>
  <c r="I497" i="2"/>
  <c r="I496" i="2" s="1"/>
  <c r="I499" i="2"/>
  <c r="I498" i="2" s="1"/>
  <c r="I502" i="2"/>
  <c r="I501" i="2" s="1"/>
  <c r="I500" i="2" s="1"/>
  <c r="I506" i="2"/>
  <c r="I505" i="2" s="1"/>
  <c r="I504" i="2" s="1"/>
  <c r="I503" i="2" s="1"/>
  <c r="H17" i="1"/>
  <c r="H16" i="1" s="1"/>
  <c r="H15" i="1" s="1"/>
  <c r="H14" i="1" s="1"/>
  <c r="H22" i="1"/>
  <c r="H21" i="1" s="1"/>
  <c r="H27" i="1"/>
  <c r="H26" i="1" s="1"/>
  <c r="H31" i="1"/>
  <c r="H30" i="1" s="1"/>
  <c r="H39" i="1"/>
  <c r="H38" i="1" s="1"/>
  <c r="H44" i="1"/>
  <c r="H43" i="1" s="1"/>
  <c r="H48" i="1"/>
  <c r="H47" i="1" s="1"/>
  <c r="H52" i="1"/>
  <c r="H51" i="1" s="1"/>
  <c r="H54" i="1"/>
  <c r="H59" i="1"/>
  <c r="H58" i="1" s="1"/>
  <c r="H62" i="1"/>
  <c r="H61" i="1" s="1"/>
  <c r="H66" i="1"/>
  <c r="H65" i="1" s="1"/>
  <c r="H74" i="1"/>
  <c r="H81" i="1"/>
  <c r="H80" i="1" s="1"/>
  <c r="H85" i="1"/>
  <c r="H84" i="1" s="1"/>
  <c r="H88" i="1"/>
  <c r="H87" i="1" s="1"/>
  <c r="H92" i="1"/>
  <c r="H91" i="1" s="1"/>
  <c r="H90" i="1" s="1"/>
  <c r="H97" i="1"/>
  <c r="H99" i="1"/>
  <c r="H102" i="1"/>
  <c r="H104" i="1"/>
  <c r="H106" i="1"/>
  <c r="H108" i="1"/>
  <c r="H111" i="1"/>
  <c r="H110" i="1" s="1"/>
  <c r="H119" i="1"/>
  <c r="H125" i="1"/>
  <c r="H127" i="1"/>
  <c r="H129" i="1"/>
  <c r="H136" i="1"/>
  <c r="H135" i="1" s="1"/>
  <c r="H134" i="1" s="1"/>
  <c r="H140" i="1"/>
  <c r="H139" i="1" s="1"/>
  <c r="H138" i="1" s="1"/>
  <c r="H145" i="1"/>
  <c r="H144" i="1" s="1"/>
  <c r="H143" i="1" s="1"/>
  <c r="H149" i="1"/>
  <c r="H148" i="1" s="1"/>
  <c r="H147" i="1" s="1"/>
  <c r="H155" i="1"/>
  <c r="H154" i="1" s="1"/>
  <c r="H159" i="1"/>
  <c r="H157" i="1" s="1"/>
  <c r="H163" i="1"/>
  <c r="H165" i="1"/>
  <c r="H167" i="1"/>
  <c r="H172" i="1"/>
  <c r="H171" i="1" s="1"/>
  <c r="H174" i="1"/>
  <c r="H175" i="1"/>
  <c r="H178" i="1"/>
  <c r="H177" i="1" s="1"/>
  <c r="H181" i="1"/>
  <c r="H180" i="1" s="1"/>
  <c r="H184" i="1"/>
  <c r="H183" i="1" s="1"/>
  <c r="H187" i="1"/>
  <c r="H186" i="1" s="1"/>
  <c r="H193" i="1"/>
  <c r="H192" i="1" s="1"/>
  <c r="H196" i="1"/>
  <c r="H195" i="1" s="1"/>
  <c r="H199" i="1"/>
  <c r="H198" i="1" s="1"/>
  <c r="H206" i="1"/>
  <c r="H205" i="1" s="1"/>
  <c r="H209" i="1"/>
  <c r="H208" i="1" s="1"/>
  <c r="H213" i="1"/>
  <c r="H215" i="1"/>
  <c r="H217" i="1"/>
  <c r="H220" i="1"/>
  <c r="H222" i="1"/>
  <c r="H230" i="1"/>
  <c r="H235" i="1"/>
  <c r="H234" i="1" s="1"/>
  <c r="H248" i="1"/>
  <c r="H247" i="1" s="1"/>
  <c r="H251" i="1"/>
  <c r="H253" i="1"/>
  <c r="H255" i="1"/>
  <c r="I51" i="2" s="1"/>
  <c r="I50" i="2" s="1"/>
  <c r="H258" i="1"/>
  <c r="H257" i="1" s="1"/>
  <c r="H262" i="1"/>
  <c r="H264" i="1"/>
  <c r="H267" i="1"/>
  <c r="H269" i="1"/>
  <c r="H272" i="1"/>
  <c r="H274" i="1"/>
  <c r="H277" i="1"/>
  <c r="H279" i="1"/>
  <c r="H286" i="1"/>
  <c r="H285" i="1" s="1"/>
  <c r="H284" i="1" s="1"/>
  <c r="H290" i="1"/>
  <c r="H292" i="1"/>
  <c r="H295" i="1"/>
  <c r="H294" i="1" s="1"/>
  <c r="H298" i="1"/>
  <c r="H297" i="1" s="1"/>
  <c r="H301" i="1"/>
  <c r="H303" i="1"/>
  <c r="I142" i="2" s="1"/>
  <c r="H306" i="1"/>
  <c r="H305" i="1" s="1"/>
  <c r="H312" i="1"/>
  <c r="H311" i="1" s="1"/>
  <c r="H317" i="1"/>
  <c r="H316" i="1" s="1"/>
  <c r="H315" i="1" s="1"/>
  <c r="H314" i="1" s="1"/>
  <c r="H322" i="1"/>
  <c r="H321" i="1" s="1"/>
  <c r="H320" i="1" s="1"/>
  <c r="H339" i="1"/>
  <c r="H338" i="1" s="1"/>
  <c r="H337" i="1" s="1"/>
  <c r="H346" i="1"/>
  <c r="H345" i="1" s="1"/>
  <c r="H344" i="1" s="1"/>
  <c r="H356" i="1"/>
  <c r="H355" i="1" s="1"/>
  <c r="H359" i="1"/>
  <c r="H358" i="1" s="1"/>
  <c r="H364" i="1"/>
  <c r="H361" i="1" s="1"/>
  <c r="H368" i="1"/>
  <c r="H367" i="1" s="1"/>
  <c r="H374" i="1"/>
  <c r="H373" i="1" s="1"/>
  <c r="H377" i="1"/>
  <c r="H376" i="1" s="1"/>
  <c r="H383" i="1"/>
  <c r="H382" i="1" s="1"/>
  <c r="H388" i="1"/>
  <c r="H387" i="1" s="1"/>
  <c r="H391" i="1"/>
  <c r="H390" i="1" s="1"/>
  <c r="H396" i="1"/>
  <c r="H395" i="1" s="1"/>
  <c r="H394" i="1" s="1"/>
  <c r="H401" i="1"/>
  <c r="H400" i="1" s="1"/>
  <c r="H405" i="1"/>
  <c r="H404" i="1" s="1"/>
  <c r="H403" i="1" s="1"/>
  <c r="H409" i="1"/>
  <c r="H408" i="1" s="1"/>
  <c r="H414" i="1"/>
  <c r="H411" i="1" s="1"/>
  <c r="H427" i="1"/>
  <c r="H426" i="1" s="1"/>
  <c r="H425" i="1" s="1"/>
  <c r="H419" i="1" s="1"/>
  <c r="H470" i="1"/>
  <c r="I210" i="2" s="1"/>
  <c r="H476" i="1"/>
  <c r="H475" i="1" s="1"/>
  <c r="H474" i="1" s="1"/>
  <c r="H480" i="1"/>
  <c r="H479" i="1" s="1"/>
  <c r="H483" i="1"/>
  <c r="H482" i="1" s="1"/>
  <c r="H487" i="1"/>
  <c r="H486" i="1" s="1"/>
  <c r="H485" i="1" s="1"/>
  <c r="H491" i="1"/>
  <c r="H490" i="1" s="1"/>
  <c r="H495" i="1"/>
  <c r="H494" i="1" s="1"/>
  <c r="H493" i="1" s="1"/>
  <c r="H496" i="1"/>
  <c r="H501" i="1"/>
  <c r="H500" i="1" s="1"/>
  <c r="H499" i="1" s="1"/>
  <c r="H498" i="1" s="1"/>
  <c r="H511" i="1"/>
  <c r="H510" i="1" s="1"/>
  <c r="H509" i="1" s="1"/>
  <c r="H515" i="1"/>
  <c r="H517" i="1"/>
  <c r="H519" i="1"/>
  <c r="H525" i="1"/>
  <c r="H524" i="1" s="1"/>
  <c r="H528" i="1"/>
  <c r="H530" i="1"/>
  <c r="H533" i="1"/>
  <c r="H532" i="1" s="1"/>
  <c r="H170" i="1" l="1"/>
  <c r="I209" i="2"/>
  <c r="I208" i="2" s="1"/>
  <c r="H118" i="1"/>
  <c r="H117" i="1" s="1"/>
  <c r="H116" i="1" s="1"/>
  <c r="H366" i="1"/>
  <c r="H393" i="1"/>
  <c r="H469" i="1"/>
  <c r="H468" i="1" s="1"/>
  <c r="H77" i="1"/>
  <c r="H124" i="1"/>
  <c r="H123" i="1" s="1"/>
  <c r="I268" i="2"/>
  <c r="I261" i="2" s="1"/>
  <c r="I429" i="2"/>
  <c r="I428" i="2" s="1"/>
  <c r="I427" i="2" s="1"/>
  <c r="H162" i="1"/>
  <c r="H73" i="1"/>
  <c r="H158" i="1"/>
  <c r="I252" i="2"/>
  <c r="I251" i="2" s="1"/>
  <c r="I274" i="2"/>
  <c r="I273" i="2" s="1"/>
  <c r="I295" i="2"/>
  <c r="I294" i="2" s="1"/>
  <c r="I359" i="2"/>
  <c r="I239" i="2"/>
  <c r="I238" i="2" s="1"/>
  <c r="I248" i="2"/>
  <c r="I247" i="2" s="1"/>
  <c r="I108" i="2"/>
  <c r="I244" i="2"/>
  <c r="I243" i="2" s="1"/>
  <c r="I226" i="2"/>
  <c r="I170" i="2"/>
  <c r="I147" i="2"/>
  <c r="I139" i="2"/>
  <c r="I93" i="2"/>
  <c r="I88" i="2" s="1"/>
  <c r="I56" i="2"/>
  <c r="I495" i="2"/>
  <c r="I491" i="2" s="1"/>
  <c r="I398" i="2"/>
  <c r="I397" i="2" s="1"/>
  <c r="I396" i="2" s="1"/>
  <c r="I395" i="2" s="1"/>
  <c r="I291" i="2"/>
  <c r="I290" i="2" s="1"/>
  <c r="I281" i="2"/>
  <c r="I280" i="2" s="1"/>
  <c r="I174" i="2"/>
  <c r="I165" i="2"/>
  <c r="I451" i="2"/>
  <c r="I450" i="2" s="1"/>
  <c r="I449" i="2" s="1"/>
  <c r="I448" i="2" s="1"/>
  <c r="I384" i="2"/>
  <c r="I337" i="2"/>
  <c r="I327" i="2" s="1"/>
  <c r="I326" i="2" s="1"/>
  <c r="I232" i="2"/>
  <c r="I231" i="2" s="1"/>
  <c r="I130" i="2"/>
  <c r="I129" i="2" s="1"/>
  <c r="I125" i="2" s="1"/>
  <c r="I61" i="2"/>
  <c r="I414" i="2"/>
  <c r="I413" i="2" s="1"/>
  <c r="I412" i="2" s="1"/>
  <c r="I415" i="2"/>
  <c r="I484" i="2"/>
  <c r="I480" i="2" s="1"/>
  <c r="I408" i="2"/>
  <c r="I407" i="2"/>
  <c r="I406" i="2" s="1"/>
  <c r="I405" i="2" s="1"/>
  <c r="I376" i="2"/>
  <c r="I375" i="2" s="1"/>
  <c r="I374" i="2" s="1"/>
  <c r="I373" i="2" s="1"/>
  <c r="I71" i="2"/>
  <c r="I421" i="2"/>
  <c r="I420" i="2" s="1"/>
  <c r="I419" i="2" s="1"/>
  <c r="I422" i="2"/>
  <c r="I317" i="2"/>
  <c r="I316" i="2" s="1"/>
  <c r="I315" i="2" s="1"/>
  <c r="I314" i="2" s="1"/>
  <c r="I45" i="2"/>
  <c r="I30" i="2"/>
  <c r="I29" i="2" s="1"/>
  <c r="I28" i="2" s="1"/>
  <c r="I66" i="2"/>
  <c r="I18" i="2"/>
  <c r="I17" i="2" s="1"/>
  <c r="I16" i="2" s="1"/>
  <c r="I15" i="2" s="1"/>
  <c r="I14" i="2" s="1"/>
  <c r="I322" i="2"/>
  <c r="I145" i="2"/>
  <c r="H25" i="1"/>
  <c r="H20" i="1" s="1"/>
  <c r="H42" i="1"/>
  <c r="H37" i="1" s="1"/>
  <c r="H83" i="1"/>
  <c r="H96" i="1"/>
  <c r="H101" i="1"/>
  <c r="H122" i="1"/>
  <c r="H142" i="1"/>
  <c r="H153" i="1"/>
  <c r="H204" i="1"/>
  <c r="H212" i="1"/>
  <c r="H211" i="1" s="1"/>
  <c r="H219" i="1"/>
  <c r="H229" i="1"/>
  <c r="H228" i="1" s="1"/>
  <c r="H250" i="1"/>
  <c r="H261" i="1"/>
  <c r="H266" i="1"/>
  <c r="H271" i="1"/>
  <c r="H276" i="1"/>
  <c r="H289" i="1"/>
  <c r="H300" i="1"/>
  <c r="H319" i="1"/>
  <c r="H386" i="1"/>
  <c r="H514" i="1"/>
  <c r="H513" i="1" s="1"/>
  <c r="H508" i="1" s="1"/>
  <c r="H507" i="1" s="1"/>
  <c r="H527" i="1"/>
  <c r="H523" i="1" s="1"/>
  <c r="H522" i="1" s="1"/>
  <c r="H521" i="1" s="1"/>
  <c r="H478" i="1"/>
  <c r="H473" i="1" s="1"/>
  <c r="H354" i="1"/>
  <c r="I325" i="2" l="1"/>
  <c r="H95" i="1"/>
  <c r="H288" i="1"/>
  <c r="I463" i="2"/>
  <c r="H464" i="1"/>
  <c r="H463" i="1" s="1"/>
  <c r="H455" i="1" s="1"/>
  <c r="I207" i="2"/>
  <c r="I206" i="2" s="1"/>
  <c r="I199" i="2"/>
  <c r="I383" i="2"/>
  <c r="I382" i="2" s="1"/>
  <c r="I381" i="2" s="1"/>
  <c r="I313" i="2" s="1"/>
  <c r="H227" i="1"/>
  <c r="H161" i="1"/>
  <c r="H385" i="1"/>
  <c r="I242" i="2"/>
  <c r="I426" i="2"/>
  <c r="I55" i="2"/>
  <c r="I41" i="2" s="1"/>
  <c r="I40" i="2" s="1"/>
  <c r="I39" i="2" s="1"/>
  <c r="I38" i="2" s="1"/>
  <c r="I13" i="2"/>
  <c r="H121" i="1"/>
  <c r="H169" i="1"/>
  <c r="H260" i="1"/>
  <c r="H246" i="1" s="1"/>
  <c r="H336" i="1"/>
  <c r="I205" i="2" l="1"/>
  <c r="I196" i="2" s="1"/>
  <c r="I78" i="2" s="1"/>
  <c r="H454" i="1"/>
  <c r="I225" i="2"/>
  <c r="I224" i="2" s="1"/>
  <c r="I223" i="2" s="1"/>
  <c r="I222" i="2" s="1"/>
  <c r="I221" i="2" s="1"/>
  <c r="H245" i="1"/>
  <c r="H152" i="1"/>
  <c r="H151" i="1" s="1"/>
  <c r="G511" i="3"/>
  <c r="H19" i="1"/>
  <c r="H13" i="1" s="1"/>
  <c r="I77" i="2" l="1"/>
  <c r="I76" i="2" s="1"/>
  <c r="I37" i="2" s="1"/>
  <c r="I507" i="2" s="1"/>
  <c r="H445" i="1"/>
  <c r="H444" i="1" s="1"/>
  <c r="H244" i="1" s="1"/>
  <c r="H535" i="1" s="1"/>
  <c r="H305" i="2" l="1"/>
  <c r="F462" i="3"/>
  <c r="H124" i="2"/>
  <c r="F461" i="3" l="1"/>
  <c r="F460" i="3" s="1"/>
  <c r="G483" i="1"/>
  <c r="G482" i="1" l="1"/>
  <c r="F46" i="3"/>
  <c r="F48" i="3"/>
  <c r="F51" i="3"/>
  <c r="F53" i="3"/>
  <c r="F58" i="3"/>
  <c r="F61" i="3"/>
  <c r="F63" i="3"/>
  <c r="H364" i="2"/>
  <c r="H363" i="2" s="1"/>
  <c r="H361" i="2"/>
  <c r="H360" i="2" s="1"/>
  <c r="F57" i="3" l="1"/>
  <c r="F47" i="3"/>
  <c r="F60" i="3"/>
  <c r="F62" i="3"/>
  <c r="F52" i="3"/>
  <c r="F55" i="3"/>
  <c r="F45" i="3"/>
  <c r="F50" i="3"/>
  <c r="F49" i="3" s="1"/>
  <c r="H359" i="2"/>
  <c r="H58" i="2"/>
  <c r="H60" i="2"/>
  <c r="H63" i="2"/>
  <c r="H65" i="2"/>
  <c r="H68" i="2"/>
  <c r="H70" i="2"/>
  <c r="H73" i="2"/>
  <c r="H75" i="2"/>
  <c r="G279" i="1"/>
  <c r="G277" i="1"/>
  <c r="G264" i="1"/>
  <c r="G262" i="1"/>
  <c r="G274" i="1"/>
  <c r="G272" i="1"/>
  <c r="G269" i="1"/>
  <c r="G267" i="1"/>
  <c r="F54" i="3" l="1"/>
  <c r="G266" i="1"/>
  <c r="G271" i="1"/>
  <c r="G276" i="1"/>
  <c r="F59" i="3"/>
  <c r="H69" i="2"/>
  <c r="H59" i="2"/>
  <c r="H72" i="2"/>
  <c r="H62" i="2"/>
  <c r="H74" i="2"/>
  <c r="H64" i="2"/>
  <c r="H67" i="2"/>
  <c r="H57" i="2"/>
  <c r="H56" i="2" s="1"/>
  <c r="G261" i="1"/>
  <c r="H66" i="2" l="1"/>
  <c r="H61" i="2"/>
  <c r="H55" i="2" s="1"/>
  <c r="H71" i="2"/>
  <c r="G260" i="1"/>
  <c r="G396" i="1"/>
  <c r="G401" i="1"/>
  <c r="G395" i="1" l="1"/>
  <c r="G400" i="1"/>
  <c r="F483" i="3"/>
  <c r="H181" i="2"/>
  <c r="H180" i="2" s="1"/>
  <c r="H179" i="2" s="1"/>
  <c r="G501" i="1"/>
  <c r="G500" i="1" l="1"/>
  <c r="G394" i="1"/>
  <c r="F482" i="3"/>
  <c r="F481" i="3" s="1"/>
  <c r="F394" i="3"/>
  <c r="G470" i="1"/>
  <c r="G469" i="1" l="1"/>
  <c r="G499" i="1"/>
  <c r="F392" i="3"/>
  <c r="H210" i="2"/>
  <c r="H209" i="2" s="1"/>
  <c r="F245" i="3"/>
  <c r="F246" i="3"/>
  <c r="F247" i="3"/>
  <c r="F248" i="3"/>
  <c r="F249" i="3"/>
  <c r="F250" i="3"/>
  <c r="F251" i="3"/>
  <c r="F252" i="3"/>
  <c r="F253" i="3"/>
  <c r="F244" i="3"/>
  <c r="H454" i="2"/>
  <c r="H455" i="2"/>
  <c r="H456" i="2"/>
  <c r="H457" i="2"/>
  <c r="H458" i="2"/>
  <c r="H459" i="2"/>
  <c r="H460" i="2"/>
  <c r="H461" i="2"/>
  <c r="H462" i="2"/>
  <c r="H453" i="2"/>
  <c r="G427" i="1"/>
  <c r="G498" i="1" l="1"/>
  <c r="H208" i="2"/>
  <c r="H199" i="2" s="1"/>
  <c r="G468" i="1"/>
  <c r="G464" i="1" s="1"/>
  <c r="F391" i="3"/>
  <c r="F390" i="3" s="1"/>
  <c r="H451" i="2"/>
  <c r="F242" i="3"/>
  <c r="F193" i="3"/>
  <c r="H175" i="2"/>
  <c r="H172" i="2"/>
  <c r="G377" i="1"/>
  <c r="G374" i="1"/>
  <c r="F178" i="3"/>
  <c r="H167" i="2"/>
  <c r="H166" i="2" s="1"/>
  <c r="H207" i="2" l="1"/>
  <c r="H170" i="2"/>
  <c r="G376" i="1"/>
  <c r="G373" i="1"/>
  <c r="H173" i="2"/>
  <c r="F177" i="3"/>
  <c r="F192" i="3"/>
  <c r="F191" i="3" s="1"/>
  <c r="H174" i="2"/>
  <c r="H171" i="2"/>
  <c r="F113" i="3"/>
  <c r="H143" i="2"/>
  <c r="G303" i="1"/>
  <c r="H206" i="2" l="1"/>
  <c r="G463" i="1"/>
  <c r="F112" i="3"/>
  <c r="H142" i="2"/>
  <c r="H205" i="2" l="1"/>
  <c r="F282" i="3"/>
  <c r="F277" i="3"/>
  <c r="G22" i="1"/>
  <c r="G81" i="1"/>
  <c r="H196" i="2" l="1"/>
  <c r="G80" i="1"/>
  <c r="G455" i="1"/>
  <c r="G454" i="1" s="1"/>
  <c r="G445" i="1" s="1"/>
  <c r="H234" i="2"/>
  <c r="H250" i="2"/>
  <c r="G27" i="1"/>
  <c r="F125" i="3" l="1"/>
  <c r="F124" i="3" s="1"/>
  <c r="F123" i="3" s="1"/>
  <c r="H506" i="2"/>
  <c r="H505" i="2" s="1"/>
  <c r="H504" i="2" s="1"/>
  <c r="H503" i="2" s="1"/>
  <c r="G140" i="1"/>
  <c r="G444" i="1" l="1"/>
  <c r="G139" i="1"/>
  <c r="F415" i="3"/>
  <c r="F409" i="3"/>
  <c r="H349" i="2"/>
  <c r="H348" i="2" s="1"/>
  <c r="H347" i="2" s="1"/>
  <c r="H346" i="2"/>
  <c r="G193" i="1"/>
  <c r="G196" i="1"/>
  <c r="G192" i="1" l="1"/>
  <c r="G195" i="1"/>
  <c r="G138" i="1"/>
  <c r="H345" i="2"/>
  <c r="H344" i="2" s="1"/>
  <c r="F414" i="3"/>
  <c r="F413" i="3" s="1"/>
  <c r="F411" i="3"/>
  <c r="F410" i="3" s="1"/>
  <c r="F408" i="3"/>
  <c r="F407" i="3" s="1"/>
  <c r="G187" i="1"/>
  <c r="G186" i="1" l="1"/>
  <c r="G59" i="1"/>
  <c r="G163" i="1"/>
  <c r="G230" i="1"/>
  <c r="I213" i="3" l="1"/>
  <c r="I214" i="3"/>
  <c r="I211" i="3" l="1"/>
  <c r="I210" i="3" l="1"/>
  <c r="F305" i="3"/>
  <c r="F304" i="3" s="1"/>
  <c r="F303" i="3" s="1"/>
  <c r="H289" i="2"/>
  <c r="G52" i="1"/>
  <c r="H288" i="2" l="1"/>
  <c r="I209" i="3"/>
  <c r="G51" i="1"/>
  <c r="H300" i="2"/>
  <c r="H287" i="2" l="1"/>
  <c r="H299" i="2"/>
  <c r="F329" i="3"/>
  <c r="H298" i="2" l="1"/>
  <c r="F105" i="3" l="1"/>
  <c r="H84" i="2"/>
  <c r="G295" i="1"/>
  <c r="G294" i="1" l="1"/>
  <c r="F104" i="3"/>
  <c r="F103" i="3" s="1"/>
  <c r="H83" i="2"/>
  <c r="H82" i="2" l="1"/>
  <c r="F355" i="3"/>
  <c r="F486" i="3"/>
  <c r="H386" i="2"/>
  <c r="H400" i="2"/>
  <c r="F354" i="3" l="1"/>
  <c r="F485" i="3"/>
  <c r="F315" i="3"/>
  <c r="H283" i="2"/>
  <c r="H282" i="2"/>
  <c r="G62" i="1"/>
  <c r="H281" i="2" l="1"/>
  <c r="H391" i="2"/>
  <c r="H404" i="2"/>
  <c r="H402" i="2"/>
  <c r="H399" i="2"/>
  <c r="H385" i="2"/>
  <c r="H378" i="2"/>
  <c r="H380" i="2"/>
  <c r="H379" i="2" l="1"/>
  <c r="H401" i="2"/>
  <c r="H390" i="2"/>
  <c r="H377" i="2"/>
  <c r="H387" i="2"/>
  <c r="H403" i="2"/>
  <c r="F359" i="3"/>
  <c r="F357" i="3"/>
  <c r="F491" i="3"/>
  <c r="F488" i="3"/>
  <c r="G405" i="1"/>
  <c r="H398" i="2" l="1"/>
  <c r="F487" i="3"/>
  <c r="F358" i="3"/>
  <c r="H389" i="2"/>
  <c r="F490" i="3"/>
  <c r="F356" i="3"/>
  <c r="H376" i="2"/>
  <c r="H384" i="2"/>
  <c r="H383" i="2" l="1"/>
  <c r="H397" i="2"/>
  <c r="H396" i="2" s="1"/>
  <c r="F353" i="3"/>
  <c r="F484" i="3"/>
  <c r="F489" i="3"/>
  <c r="F480" i="3" l="1"/>
  <c r="F479" i="3" s="1"/>
  <c r="H395" i="2"/>
  <c r="H382" i="2"/>
  <c r="H381" i="2" s="1"/>
  <c r="G167" i="1"/>
  <c r="G165" i="1"/>
  <c r="G162" i="1" l="1"/>
  <c r="G161" i="1" l="1"/>
  <c r="F341" i="3" l="1"/>
  <c r="H260" i="2"/>
  <c r="G88" i="1"/>
  <c r="G87" i="1" l="1"/>
  <c r="F340" i="3"/>
  <c r="H259" i="2"/>
  <c r="F324" i="3"/>
  <c r="F323" i="3"/>
  <c r="F320" i="3"/>
  <c r="F319" i="3"/>
  <c r="H296" i="2"/>
  <c r="H297" i="2"/>
  <c r="H293" i="2"/>
  <c r="H292" i="2"/>
  <c r="G74" i="1"/>
  <c r="G66" i="1"/>
  <c r="G73" i="1" l="1"/>
  <c r="G65" i="1"/>
  <c r="F339" i="3"/>
  <c r="F318" i="3"/>
  <c r="F322" i="3"/>
  <c r="H258" i="2"/>
  <c r="H291" i="2"/>
  <c r="H295" i="2"/>
  <c r="H290" i="2" l="1"/>
  <c r="H294" i="2"/>
  <c r="F321" i="3"/>
  <c r="F317" i="3"/>
  <c r="F376" i="3" l="1"/>
  <c r="H267" i="2"/>
  <c r="G106" i="1"/>
  <c r="F375" i="3" l="1"/>
  <c r="H266" i="2"/>
  <c r="F222" i="3" l="1"/>
  <c r="G414" i="1"/>
  <c r="G411" i="1" s="1"/>
  <c r="F221" i="3" l="1"/>
  <c r="F218" i="3" s="1"/>
  <c r="H435" i="2"/>
  <c r="H430" i="2" s="1"/>
  <c r="F316" i="3" l="1"/>
  <c r="F312" i="3"/>
  <c r="F314" i="3" l="1"/>
  <c r="F311" i="3"/>
  <c r="F313" i="3" l="1"/>
  <c r="F310" i="3"/>
  <c r="H279" i="2"/>
  <c r="H278" i="2" l="1"/>
  <c r="H280" i="2"/>
  <c r="G61" i="1"/>
  <c r="G58" i="1" l="1"/>
  <c r="H277" i="2"/>
  <c r="H100" i="2" l="1"/>
  <c r="H99" i="2" l="1"/>
  <c r="F421" i="3"/>
  <c r="G199" i="1"/>
  <c r="F420" i="3" l="1"/>
  <c r="G198" i="1"/>
  <c r="F227" i="3"/>
  <c r="F419" i="3" l="1"/>
  <c r="F302" i="3" l="1"/>
  <c r="F301" i="3"/>
  <c r="F298" i="3"/>
  <c r="F297" i="3"/>
  <c r="F285" i="3"/>
  <c r="F281" i="3"/>
  <c r="H246" i="2"/>
  <c r="H245" i="2"/>
  <c r="H249" i="2"/>
  <c r="H254" i="2"/>
  <c r="H253" i="2"/>
  <c r="G31" i="1"/>
  <c r="G48" i="1"/>
  <c r="G44" i="1"/>
  <c r="H248" i="2" l="1"/>
  <c r="F280" i="3"/>
  <c r="F279" i="3" s="1"/>
  <c r="G43" i="1"/>
  <c r="F284" i="3"/>
  <c r="G30" i="1"/>
  <c r="G47" i="1"/>
  <c r="G26" i="1"/>
  <c r="H252" i="2"/>
  <c r="F300" i="3"/>
  <c r="H244" i="2"/>
  <c r="F296" i="3"/>
  <c r="F283" i="3"/>
  <c r="G25" i="1" l="1"/>
  <c r="G42" i="1"/>
  <c r="H247" i="2"/>
  <c r="F295" i="3"/>
  <c r="H243" i="2"/>
  <c r="F299" i="3"/>
  <c r="H251" i="2"/>
  <c r="F294" i="3" l="1"/>
  <c r="H242" i="2"/>
  <c r="G85" i="1"/>
  <c r="F308" i="3" l="1"/>
  <c r="F217" i="3"/>
  <c r="H149" i="2"/>
  <c r="F307" i="3" l="1"/>
  <c r="F216" i="3"/>
  <c r="H147" i="2"/>
  <c r="H148" i="2"/>
  <c r="F306" i="3" l="1"/>
  <c r="F215" i="3"/>
  <c r="G54" i="1" l="1"/>
  <c r="F172" i="3"/>
  <c r="H146" i="2"/>
  <c r="G356" i="1"/>
  <c r="G355" i="1" l="1"/>
  <c r="H145" i="2"/>
  <c r="F171" i="3"/>
  <c r="H144" i="2"/>
  <c r="H447" i="2"/>
  <c r="F170" i="3" l="1"/>
  <c r="F225" i="3"/>
  <c r="F224" i="3" l="1"/>
  <c r="G404" i="1"/>
  <c r="F223" i="3" l="1"/>
  <c r="G403" i="1"/>
  <c r="H445" i="2"/>
  <c r="H444" i="2" l="1"/>
  <c r="H450" i="2"/>
  <c r="F122" i="3"/>
  <c r="H418" i="2"/>
  <c r="G312" i="1"/>
  <c r="F121" i="3" l="1"/>
  <c r="H449" i="2"/>
  <c r="H443" i="2"/>
  <c r="G311" i="1"/>
  <c r="H417" i="2"/>
  <c r="H416" i="2" l="1"/>
  <c r="H448" i="2"/>
  <c r="F120" i="3"/>
  <c r="H415" i="2" l="1"/>
  <c r="H414" i="2"/>
  <c r="H413" i="2" l="1"/>
  <c r="H141" i="2"/>
  <c r="G102" i="1"/>
  <c r="H412" i="2" l="1"/>
  <c r="H140" i="2"/>
  <c r="H139" i="2" s="1"/>
  <c r="F214" i="3" l="1"/>
  <c r="F213" i="3"/>
  <c r="G426" i="1" l="1"/>
  <c r="G425" i="1" l="1"/>
  <c r="G419" i="1" s="1"/>
  <c r="F241" i="3"/>
  <c r="F240" i="3" l="1"/>
  <c r="F234" i="3" s="1"/>
  <c r="G232" i="1" l="1"/>
  <c r="H442" i="2"/>
  <c r="G229" i="1" l="1"/>
  <c r="H441" i="2"/>
  <c r="F233" i="3"/>
  <c r="G409" i="1"/>
  <c r="H440" i="2" l="1"/>
  <c r="H429" i="2" s="1"/>
  <c r="G408" i="1"/>
  <c r="F232" i="3"/>
  <c r="H425" i="2"/>
  <c r="G393" i="1" l="1"/>
  <c r="F231" i="3"/>
  <c r="F473" i="3"/>
  <c r="G491" i="1"/>
  <c r="H428" i="2" l="1"/>
  <c r="G490" i="1"/>
  <c r="F472" i="3"/>
  <c r="F471" i="3" l="1"/>
  <c r="H427" i="2" l="1"/>
  <c r="F180" i="3"/>
  <c r="H169" i="2"/>
  <c r="G364" i="1"/>
  <c r="G361" i="1" l="1"/>
  <c r="H168" i="2"/>
  <c r="H165" i="2" s="1"/>
  <c r="F179" i="3"/>
  <c r="F176" i="3" s="1"/>
  <c r="H426" i="2"/>
  <c r="F92" i="3" l="1"/>
  <c r="H502" i="2"/>
  <c r="F42" i="3"/>
  <c r="H54" i="2"/>
  <c r="F403" i="3"/>
  <c r="H355" i="2"/>
  <c r="F41" i="3" l="1"/>
  <c r="F91" i="3"/>
  <c r="F401" i="3"/>
  <c r="H53" i="2"/>
  <c r="H501" i="2"/>
  <c r="F402" i="3"/>
  <c r="F40" i="3" l="1"/>
  <c r="F90" i="3"/>
  <c r="H52" i="2"/>
  <c r="H500" i="2"/>
  <c r="G258" i="1" l="1"/>
  <c r="G533" i="1"/>
  <c r="G532" i="1" l="1"/>
  <c r="G257" i="1"/>
  <c r="G184" i="1"/>
  <c r="G183" i="1" l="1"/>
  <c r="F466" i="3" l="1"/>
  <c r="H131" i="2" l="1"/>
  <c r="H128" i="2"/>
  <c r="G487" i="1"/>
  <c r="G486" i="1" l="1"/>
  <c r="F478" i="3"/>
  <c r="F467" i="3"/>
  <c r="G496" i="1"/>
  <c r="G495" i="1"/>
  <c r="G494" i="1" l="1"/>
  <c r="G485" i="1"/>
  <c r="F477" i="3"/>
  <c r="F465" i="3"/>
  <c r="G493" i="1" l="1"/>
  <c r="F464" i="3"/>
  <c r="F476" i="3"/>
  <c r="F475" i="3" s="1"/>
  <c r="F474" i="3" s="1"/>
  <c r="F463" i="3" l="1"/>
  <c r="F211" i="3"/>
  <c r="F70" i="3" l="1"/>
  <c r="H104" i="2"/>
  <c r="H81" i="2"/>
  <c r="G286" i="1"/>
  <c r="H103" i="2" l="1"/>
  <c r="F69" i="3"/>
  <c r="G285" i="1"/>
  <c r="H80" i="2"/>
  <c r="H79" i="2" l="1"/>
  <c r="F68" i="3"/>
  <c r="G284" i="1"/>
  <c r="H102" i="2"/>
  <c r="F67" i="3" l="1"/>
  <c r="F378" i="3" l="1"/>
  <c r="H269" i="2"/>
  <c r="G108" i="1"/>
  <c r="H268" i="2" l="1"/>
  <c r="F377" i="3"/>
  <c r="F151" i="3" l="1"/>
  <c r="H272" i="2"/>
  <c r="F150" i="3" l="1"/>
  <c r="G17" i="1"/>
  <c r="G21" i="1" l="1"/>
  <c r="G20" i="1" s="1"/>
  <c r="G16" i="1"/>
  <c r="F149" i="3"/>
  <c r="H27" i="2"/>
  <c r="G15" i="1" l="1"/>
  <c r="H26" i="2"/>
  <c r="F148" i="3"/>
  <c r="F96" i="3"/>
  <c r="G136" i="1"/>
  <c r="F207" i="3"/>
  <c r="H107" i="2"/>
  <c r="G391" i="1"/>
  <c r="F175" i="3"/>
  <c r="H152" i="2"/>
  <c r="G359" i="1"/>
  <c r="F130" i="3"/>
  <c r="H118" i="2"/>
  <c r="G317" i="1"/>
  <c r="F102" i="3"/>
  <c r="H112" i="2"/>
  <c r="G292" i="1"/>
  <c r="G358" i="1" l="1"/>
  <c r="G316" i="1"/>
  <c r="G14" i="1"/>
  <c r="H106" i="2"/>
  <c r="F206" i="3"/>
  <c r="H117" i="2"/>
  <c r="F174" i="3"/>
  <c r="F95" i="3"/>
  <c r="F101" i="3"/>
  <c r="H151" i="2"/>
  <c r="G135" i="1"/>
  <c r="H111" i="2"/>
  <c r="F129" i="3"/>
  <c r="G390" i="1"/>
  <c r="H25" i="2"/>
  <c r="F173" i="3" l="1"/>
  <c r="H150" i="2"/>
  <c r="G354" i="1"/>
  <c r="G315" i="1"/>
  <c r="F205" i="3"/>
  <c r="F94" i="3"/>
  <c r="F128" i="3"/>
  <c r="G134" i="1"/>
  <c r="H116" i="2"/>
  <c r="H105" i="2"/>
  <c r="F169" i="3" l="1"/>
  <c r="G314" i="1"/>
  <c r="F127" i="3"/>
  <c r="H424" i="2"/>
  <c r="F93" i="3"/>
  <c r="H423" i="2" l="1"/>
  <c r="H422" i="2" l="1"/>
  <c r="H421" i="2"/>
  <c r="H420" i="2" l="1"/>
  <c r="H419" i="2" l="1"/>
  <c r="F434" i="3"/>
  <c r="F406" i="3"/>
  <c r="H352" i="2"/>
  <c r="G209" i="1"/>
  <c r="G175" i="1"/>
  <c r="G174" i="1"/>
  <c r="H354" i="2" l="1"/>
  <c r="H351" i="2"/>
  <c r="F404" i="3"/>
  <c r="G208" i="1"/>
  <c r="F433" i="3"/>
  <c r="F405" i="3"/>
  <c r="F459" i="3"/>
  <c r="F458" i="3" l="1"/>
  <c r="H350" i="2"/>
  <c r="F432" i="3"/>
  <c r="H353" i="2"/>
  <c r="F457" i="3" l="1"/>
  <c r="G480" i="1" l="1"/>
  <c r="G479" i="1" l="1"/>
  <c r="G478" i="1" l="1"/>
  <c r="H121" i="2"/>
  <c r="H120" i="2" l="1"/>
  <c r="F20" i="3"/>
  <c r="F24" i="3"/>
  <c r="F26" i="3"/>
  <c r="F28" i="3"/>
  <c r="F32" i="3"/>
  <c r="F35" i="3"/>
  <c r="F37" i="3"/>
  <c r="F39" i="3"/>
  <c r="F74" i="3"/>
  <c r="F76" i="3"/>
  <c r="F78" i="3"/>
  <c r="F84" i="3"/>
  <c r="F87" i="3"/>
  <c r="F89" i="3"/>
  <c r="F100" i="3"/>
  <c r="F108" i="3"/>
  <c r="F111" i="3"/>
  <c r="F116" i="3"/>
  <c r="F135" i="3"/>
  <c r="F155" i="3"/>
  <c r="F162" i="3"/>
  <c r="F199" i="3"/>
  <c r="F204" i="3"/>
  <c r="F276" i="3"/>
  <c r="F292" i="3"/>
  <c r="F293" i="3"/>
  <c r="F338" i="3"/>
  <c r="F344" i="3"/>
  <c r="F348" i="3"/>
  <c r="F362" i="3"/>
  <c r="F363" i="3"/>
  <c r="F367" i="3"/>
  <c r="F369" i="3"/>
  <c r="F372" i="3"/>
  <c r="F374" i="3"/>
  <c r="F381" i="3"/>
  <c r="F397" i="3"/>
  <c r="F400" i="3"/>
  <c r="F418" i="3"/>
  <c r="F431" i="3"/>
  <c r="F438" i="3"/>
  <c r="F440" i="3"/>
  <c r="F442" i="3"/>
  <c r="F445" i="3"/>
  <c r="F447" i="3"/>
  <c r="F455" i="3"/>
  <c r="F470" i="3"/>
  <c r="F506" i="3"/>
  <c r="F510" i="3"/>
  <c r="H20" i="2"/>
  <c r="H22" i="2"/>
  <c r="H24" i="2"/>
  <c r="H33" i="2"/>
  <c r="H36" i="2"/>
  <c r="H44" i="2"/>
  <c r="H47" i="2"/>
  <c r="H49" i="2"/>
  <c r="H98" i="2"/>
  <c r="H110" i="2"/>
  <c r="H115" i="2"/>
  <c r="H127" i="2"/>
  <c r="H132" i="2"/>
  <c r="H135" i="2"/>
  <c r="H155" i="2"/>
  <c r="H158" i="2"/>
  <c r="H161" i="2"/>
  <c r="H228" i="2"/>
  <c r="H230" i="2"/>
  <c r="H233" i="2"/>
  <c r="H237" i="2"/>
  <c r="H240" i="2"/>
  <c r="H241" i="2"/>
  <c r="H257" i="2"/>
  <c r="H263" i="2"/>
  <c r="H265" i="2"/>
  <c r="H275" i="2"/>
  <c r="H276" i="2"/>
  <c r="H286" i="2"/>
  <c r="H320" i="2"/>
  <c r="H324" i="2"/>
  <c r="H330" i="2"/>
  <c r="H333" i="2"/>
  <c r="H336" i="2"/>
  <c r="H339" i="2"/>
  <c r="H341" i="2"/>
  <c r="H343" i="2"/>
  <c r="H358" i="2"/>
  <c r="H411" i="2"/>
  <c r="H483" i="2"/>
  <c r="H486" i="2"/>
  <c r="H488" i="2"/>
  <c r="H490" i="2"/>
  <c r="H494" i="2"/>
  <c r="H497" i="2"/>
  <c r="H499" i="2"/>
  <c r="G530" i="1"/>
  <c r="G528" i="1"/>
  <c r="G525" i="1"/>
  <c r="G519" i="1"/>
  <c r="G517" i="1"/>
  <c r="G515" i="1"/>
  <c r="G511" i="1"/>
  <c r="G476" i="1"/>
  <c r="G388" i="1"/>
  <c r="G383" i="1"/>
  <c r="G368" i="1"/>
  <c r="G346" i="1"/>
  <c r="G339" i="1"/>
  <c r="G322" i="1"/>
  <c r="G306" i="1"/>
  <c r="G301" i="1"/>
  <c r="G298" i="1"/>
  <c r="G290" i="1"/>
  <c r="G255" i="1"/>
  <c r="G253" i="1"/>
  <c r="G251" i="1"/>
  <c r="G248" i="1"/>
  <c r="G222" i="1"/>
  <c r="G220" i="1"/>
  <c r="G217" i="1"/>
  <c r="G215" i="1"/>
  <c r="G213" i="1"/>
  <c r="G206" i="1"/>
  <c r="G181" i="1"/>
  <c r="G178" i="1"/>
  <c r="G172" i="1"/>
  <c r="G159" i="1"/>
  <c r="G155" i="1"/>
  <c r="G149" i="1"/>
  <c r="G145" i="1"/>
  <c r="G129" i="1"/>
  <c r="G127" i="1"/>
  <c r="G125" i="1"/>
  <c r="G119" i="1"/>
  <c r="G111" i="1"/>
  <c r="G104" i="1"/>
  <c r="G99" i="1"/>
  <c r="G97" i="1"/>
  <c r="G92" i="1"/>
  <c r="G39" i="1"/>
  <c r="G321" i="1" l="1"/>
  <c r="G320" i="1" s="1"/>
  <c r="F291" i="3"/>
  <c r="F290" i="3" s="1"/>
  <c r="F289" i="3" s="1"/>
  <c r="G289" i="1"/>
  <c r="G300" i="1"/>
  <c r="H232" i="2"/>
  <c r="F275" i="3"/>
  <c r="G250" i="1"/>
  <c r="G527" i="1"/>
  <c r="H93" i="2"/>
  <c r="G101" i="1"/>
  <c r="F115" i="3"/>
  <c r="H262" i="2"/>
  <c r="F337" i="3"/>
  <c r="H256" i="2"/>
  <c r="F371" i="3"/>
  <c r="G158" i="1"/>
  <c r="G110" i="1"/>
  <c r="H51" i="2"/>
  <c r="G387" i="1"/>
  <c r="H130" i="2"/>
  <c r="H126" i="2"/>
  <c r="G124" i="1"/>
  <c r="G205" i="1"/>
  <c r="G212" i="1"/>
  <c r="G38" i="1"/>
  <c r="G37" i="1" s="1"/>
  <c r="G91" i="1"/>
  <c r="G510" i="1"/>
  <c r="G524" i="1"/>
  <c r="G475" i="1"/>
  <c r="G157" i="1"/>
  <c r="G118" i="1"/>
  <c r="G84" i="1"/>
  <c r="G144" i="1"/>
  <c r="G154" i="1"/>
  <c r="G180" i="1"/>
  <c r="H496" i="2"/>
  <c r="H487" i="2"/>
  <c r="H410" i="2"/>
  <c r="H342" i="2"/>
  <c r="H335" i="2"/>
  <c r="H329" i="2"/>
  <c r="H285" i="2"/>
  <c r="H154" i="2"/>
  <c r="H97" i="2"/>
  <c r="H48" i="2"/>
  <c r="F441" i="3"/>
  <c r="F380" i="3"/>
  <c r="F368" i="3"/>
  <c r="F343" i="3"/>
  <c r="F154" i="3"/>
  <c r="F99" i="3"/>
  <c r="F98" i="3" s="1"/>
  <c r="F75" i="3"/>
  <c r="F27" i="3"/>
  <c r="G148" i="1"/>
  <c r="G247" i="1"/>
  <c r="G305" i="1"/>
  <c r="G345" i="1"/>
  <c r="G344" i="1" s="1"/>
  <c r="H485" i="2"/>
  <c r="H340" i="2"/>
  <c r="H323" i="2"/>
  <c r="H123" i="2"/>
  <c r="H46" i="2"/>
  <c r="H35" i="2"/>
  <c r="H21" i="2"/>
  <c r="F509" i="3"/>
  <c r="F454" i="3"/>
  <c r="F439" i="3"/>
  <c r="F399" i="3"/>
  <c r="F366" i="3"/>
  <c r="F203" i="3"/>
  <c r="F161" i="3"/>
  <c r="F83" i="3"/>
  <c r="F73" i="3"/>
  <c r="F36" i="3"/>
  <c r="F25" i="3"/>
  <c r="H119" i="2"/>
  <c r="G177" i="1"/>
  <c r="G382" i="1"/>
  <c r="H493" i="2"/>
  <c r="H482" i="2"/>
  <c r="H338" i="2"/>
  <c r="H332" i="2"/>
  <c r="H236" i="2"/>
  <c r="H229" i="2"/>
  <c r="H160" i="2"/>
  <c r="H134" i="2"/>
  <c r="H114" i="2"/>
  <c r="H109" i="2"/>
  <c r="H108" i="2" s="1"/>
  <c r="H91" i="2"/>
  <c r="H43" i="2"/>
  <c r="H32" i="2"/>
  <c r="H19" i="2"/>
  <c r="F505" i="3"/>
  <c r="F469" i="3"/>
  <c r="F446" i="3"/>
  <c r="F437" i="3"/>
  <c r="F430" i="3"/>
  <c r="F373" i="3"/>
  <c r="F347" i="3"/>
  <c r="F134" i="3"/>
  <c r="F110" i="3"/>
  <c r="F109" i="3" s="1"/>
  <c r="F88" i="3"/>
  <c r="F77" i="3"/>
  <c r="F34" i="3"/>
  <c r="F23" i="3"/>
  <c r="G367" i="1"/>
  <c r="G366" i="1" s="1"/>
  <c r="G171" i="1"/>
  <c r="G297" i="1"/>
  <c r="G338" i="1"/>
  <c r="H498" i="2"/>
  <c r="H489" i="2"/>
  <c r="H357" i="2"/>
  <c r="H356" i="2" s="1"/>
  <c r="H319" i="2"/>
  <c r="H264" i="2"/>
  <c r="H227" i="2"/>
  <c r="H157" i="2"/>
  <c r="H89" i="2"/>
  <c r="H23" i="2"/>
  <c r="F444" i="3"/>
  <c r="F417" i="3"/>
  <c r="F396" i="3"/>
  <c r="F198" i="3"/>
  <c r="F107" i="3"/>
  <c r="F86" i="3"/>
  <c r="F38" i="3"/>
  <c r="F31" i="3"/>
  <c r="F19" i="3"/>
  <c r="H271" i="2"/>
  <c r="H274" i="2"/>
  <c r="F361" i="3"/>
  <c r="H239" i="2"/>
  <c r="G514" i="1"/>
  <c r="G219" i="1"/>
  <c r="G96" i="1"/>
  <c r="F133" i="3" l="1"/>
  <c r="G95" i="1"/>
  <c r="G211" i="1"/>
  <c r="G123" i="1"/>
  <c r="G288" i="1"/>
  <c r="G246" i="1"/>
  <c r="G170" i="1"/>
  <c r="G337" i="1"/>
  <c r="F85" i="3"/>
  <c r="H495" i="2"/>
  <c r="G319" i="1"/>
  <c r="G83" i="1"/>
  <c r="F114" i="3"/>
  <c r="H261" i="2"/>
  <c r="F370" i="3"/>
  <c r="F278" i="3"/>
  <c r="H322" i="2"/>
  <c r="F346" i="3"/>
  <c r="G204" i="1"/>
  <c r="F379" i="3"/>
  <c r="G90" i="1"/>
  <c r="G523" i="1"/>
  <c r="H284" i="2"/>
  <c r="H50" i="2"/>
  <c r="H328" i="2"/>
  <c r="H129" i="2"/>
  <c r="H125" i="2" s="1"/>
  <c r="F202" i="3"/>
  <c r="G386" i="1"/>
  <c r="F33" i="3"/>
  <c r="G153" i="1"/>
  <c r="F72" i="3"/>
  <c r="H18" i="2"/>
  <c r="H337" i="2"/>
  <c r="F365" i="3"/>
  <c r="G513" i="1"/>
  <c r="G474" i="1"/>
  <c r="G509" i="1"/>
  <c r="H88" i="2"/>
  <c r="F22" i="3"/>
  <c r="F436" i="3"/>
  <c r="F443" i="3"/>
  <c r="H238" i="2"/>
  <c r="F360" i="3"/>
  <c r="F349" i="3" s="1"/>
  <c r="H226" i="2"/>
  <c r="H484" i="2"/>
  <c r="H270" i="2"/>
  <c r="F18" i="3"/>
  <c r="F106" i="3"/>
  <c r="F97" i="3" s="1"/>
  <c r="F197" i="3"/>
  <c r="F395" i="3"/>
  <c r="H318" i="2"/>
  <c r="F468" i="3"/>
  <c r="F456" i="3" s="1"/>
  <c r="H42" i="2"/>
  <c r="H235" i="2"/>
  <c r="H481" i="2"/>
  <c r="F82" i="3"/>
  <c r="F453" i="3"/>
  <c r="F508" i="3"/>
  <c r="H34" i="2"/>
  <c r="H122" i="2"/>
  <c r="H321" i="2"/>
  <c r="F342" i="3"/>
  <c r="H96" i="2"/>
  <c r="H334" i="2"/>
  <c r="H409" i="2"/>
  <c r="G117" i="1"/>
  <c r="H273" i="2"/>
  <c r="F30" i="3"/>
  <c r="F182" i="3"/>
  <c r="F181" i="3" s="1"/>
  <c r="F416" i="3"/>
  <c r="H156" i="2"/>
  <c r="H231" i="2"/>
  <c r="F345" i="3"/>
  <c r="F429" i="3"/>
  <c r="F504" i="3"/>
  <c r="H31" i="2"/>
  <c r="H113" i="2"/>
  <c r="H133" i="2"/>
  <c r="H159" i="2"/>
  <c r="H331" i="2"/>
  <c r="H492" i="2"/>
  <c r="F160" i="3"/>
  <c r="F274" i="3"/>
  <c r="F398" i="3"/>
  <c r="G147" i="1"/>
  <c r="F153" i="3"/>
  <c r="F152" i="3" s="1"/>
  <c r="F336" i="3"/>
  <c r="H153" i="2"/>
  <c r="H255" i="2"/>
  <c r="G143" i="1"/>
  <c r="H78" i="2" l="1"/>
  <c r="F132" i="3"/>
  <c r="F159" i="3"/>
  <c r="F435" i="3"/>
  <c r="F71" i="3"/>
  <c r="F364" i="3"/>
  <c r="F386" i="3"/>
  <c r="H225" i="2"/>
  <c r="G122" i="1"/>
  <c r="G473" i="1"/>
  <c r="G245" i="1"/>
  <c r="H327" i="2"/>
  <c r="G385" i="1"/>
  <c r="G19" i="1"/>
  <c r="F131" i="3"/>
  <c r="G152" i="1"/>
  <c r="G169" i="1"/>
  <c r="F335" i="3"/>
  <c r="H17" i="2"/>
  <c r="H375" i="2"/>
  <c r="H491" i="2"/>
  <c r="H45" i="2"/>
  <c r="H41" i="2" s="1"/>
  <c r="H408" i="2"/>
  <c r="F428" i="3"/>
  <c r="F201" i="3"/>
  <c r="H30" i="2"/>
  <c r="G142" i="1"/>
  <c r="H317" i="2"/>
  <c r="G522" i="1"/>
  <c r="F21" i="3"/>
  <c r="G508" i="1"/>
  <c r="F452" i="3"/>
  <c r="F451" i="3" s="1"/>
  <c r="F17" i="3"/>
  <c r="F503" i="3"/>
  <c r="G116" i="1"/>
  <c r="H407" i="2"/>
  <c r="F507" i="3"/>
  <c r="H480" i="2"/>
  <c r="H463" i="2" l="1"/>
  <c r="J507" i="2"/>
  <c r="K507" i="2" s="1"/>
  <c r="F270" i="3"/>
  <c r="F269" i="3" s="1"/>
  <c r="F260" i="3" s="1"/>
  <c r="F502" i="3"/>
  <c r="G13" i="1"/>
  <c r="F385" i="3"/>
  <c r="G121" i="1"/>
  <c r="H374" i="2"/>
  <c r="G521" i="1"/>
  <c r="G336" i="1"/>
  <c r="G507" i="1"/>
  <c r="H224" i="2"/>
  <c r="H16" i="2"/>
  <c r="F126" i="3"/>
  <c r="H406" i="2"/>
  <c r="H316" i="2"/>
  <c r="G244" i="1" l="1"/>
  <c r="H77" i="2"/>
  <c r="H76" i="2" s="1"/>
  <c r="H373" i="2"/>
  <c r="H40" i="2"/>
  <c r="F210" i="3"/>
  <c r="F147" i="3"/>
  <c r="H223" i="2"/>
  <c r="H222" i="2" s="1"/>
  <c r="H326" i="2"/>
  <c r="H325" i="2" s="1"/>
  <c r="H315" i="2"/>
  <c r="H15" i="2"/>
  <c r="H405" i="2"/>
  <c r="F259" i="3" l="1"/>
  <c r="F209" i="3"/>
  <c r="F208" i="3" s="1"/>
  <c r="H39" i="2"/>
  <c r="H14" i="2"/>
  <c r="H29" i="2"/>
  <c r="H314" i="2"/>
  <c r="H511" i="3" l="1"/>
  <c r="I511" i="3" s="1"/>
  <c r="H313" i="2"/>
  <c r="H221" i="2"/>
  <c r="H38" i="2"/>
  <c r="H37" i="2" s="1"/>
  <c r="H28" i="2"/>
  <c r="F200" i="3" l="1"/>
  <c r="H13" i="2"/>
  <c r="H507" i="2" l="1"/>
  <c r="G235" i="1"/>
  <c r="G234" i="1" l="1"/>
  <c r="G228" i="1" s="1"/>
  <c r="G227" i="1" l="1"/>
  <c r="F44" i="3"/>
  <c r="F43" i="3" s="1"/>
  <c r="F29" i="3" s="1"/>
  <c r="G151" i="1" l="1"/>
  <c r="F16" i="3"/>
  <c r="F511" i="3" s="1"/>
  <c r="G535" i="1" l="1"/>
</calcChain>
</file>

<file path=xl/sharedStrings.xml><?xml version="1.0" encoding="utf-8"?>
<sst xmlns="http://schemas.openxmlformats.org/spreadsheetml/2006/main" count="7463" uniqueCount="502">
  <si>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</si>
  <si>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</si>
  <si>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</si>
  <si>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</si>
  <si>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</si>
  <si>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</si>
  <si>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</si>
  <si>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</si>
  <si>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</si>
  <si>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</si>
  <si>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</si>
  <si>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</si>
  <si>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</si>
  <si>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</si>
  <si>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</si>
  <si>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</si>
  <si>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</si>
  <si>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</si>
  <si>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</si>
  <si>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</si>
  <si>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</si>
  <si>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</si>
  <si>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</si>
  <si>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</si>
  <si>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</si>
  <si>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</si>
  <si>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</si>
  <si>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</si>
  <si>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</si>
  <si>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</si>
  <si>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</si>
  <si>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</si>
  <si>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</si>
  <si>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</si>
  <si>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</si>
  <si>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</si>
  <si>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</si>
  <si>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</si>
  <si>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</si>
  <si>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</si>
  <si>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</si>
  <si>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</si>
  <si>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</si>
  <si>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</si>
  <si>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</si>
  <si>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</si>
  <si>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</si>
  <si>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</si>
  <si>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</si>
  <si>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</si>
  <si>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</si>
  <si>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</si>
  <si>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</si>
  <si>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</si>
  <si>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</si>
  <si>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</si>
  <si>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</si>
  <si>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</si>
  <si>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</si>
  <si>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</si>
  <si>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</si>
  <si>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</si>
  <si>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</si>
  <si>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</si>
  <si>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</si>
  <si>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</si>
  <si>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</si>
  <si>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</si>
  <si>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</si>
  <si>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</si>
  <si>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</si>
  <si>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</si>
  <si>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</si>
  <si>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</si>
  <si>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</si>
  <si>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</si>
  <si>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</si>
  <si>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</si>
  <si>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</si>
  <si>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</si>
  <si>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</si>
  <si>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</si>
  <si>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</si>
  <si>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</si>
  <si>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</si>
  <si>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</si>
  <si>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</si>
  <si>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</si>
  <si>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</si>
  <si>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</si>
  <si>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</si>
  <si>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</si>
  <si>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</si>
  <si>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</si>
  <si>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</si>
  <si>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</si>
  <si>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</si>
  <si>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</si>
  <si>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</si>
  <si>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</si>
  <si>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</si>
  <si>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</si>
  <si>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</si>
  <si>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</si>
  <si>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</si>
  <si>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</si>
  <si>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</si>
  <si>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</si>
  <si>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</si>
  <si>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</si>
  <si>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</si>
  <si>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</si>
  <si>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</si>
  <si>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</si>
  <si>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</si>
  <si>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</si>
  <si>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</si>
  <si>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</si>
  <si>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</si>
  <si>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</si>
  <si>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</si>
  <si>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</si>
  <si>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</si>
  <si>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</si>
  <si>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</si>
  <si>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</si>
  <si>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</si>
  <si>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</si>
  <si>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</si>
  <si>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</si>
  <si>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</si>
  <si>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</si>
  <si>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</si>
  <si>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</si>
  <si>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</si>
  <si>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</si>
  <si>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</si>
  <si>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</si>
  <si>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</si>
  <si>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</si>
  <si>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</si>
  <si>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</si>
  <si>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</si>
  <si>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</si>
  <si>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</si>
  <si>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</si>
  <si>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</si>
  <si>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</si>
  <si>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</si>
  <si>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</si>
  <si>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</si>
  <si>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</si>
  <si>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</si>
  <si>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</si>
  <si>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</si>
  <si>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</si>
  <si>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</si>
  <si>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</si>
  <si>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</si>
  <si>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</si>
  <si>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</si>
  <si>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</si>
  <si>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</si>
  <si>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</si>
  <si>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</si>
  <si>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</si>
  <si>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</si>
  <si>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</si>
  <si>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</si>
  <si>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</si>
  <si>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</si>
  <si>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</si>
  <si>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</si>
  <si>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</si>
  <si>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</si>
  <si>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</si>
  <si>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</si>
  <si>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</si>
  <si>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</si>
  <si>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</si>
  <si>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</si>
  <si>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</si>
  <si>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</si>
  <si>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</si>
  <si>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</si>
  <si>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</si>
  <si>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</si>
  <si>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</si>
  <si>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</si>
  <si>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</si>
  <si>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</si>
  <si>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</si>
  <si>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</si>
  <si>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</si>
  <si>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</si>
  <si>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</si>
  <si>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</si>
  <si>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</si>
  <si>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</si>
  <si>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</si>
  <si>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</si>
  <si>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</si>
  <si>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</si>
  <si>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</si>
  <si>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</si>
  <si>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</si>
  <si>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</si>
  <si>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</si>
  <si>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</si>
  <si>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</si>
  <si>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</si>
  <si>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</si>
  <si>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</si>
  <si>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</si>
  <si>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</si>
  <si>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</si>
  <si>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</si>
  <si>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</si>
  <si>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</si>
  <si>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</si>
  <si>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</si>
  <si>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</si>
  <si>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</si>
  <si>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</si>
  <si>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</si>
  <si>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</si>
  <si>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</si>
  <si>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</si>
  <si>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</si>
  <si>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</si>
  <si>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</si>
  <si>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</si>
  <si>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</si>
  <si>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</si>
  <si>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</si>
  <si>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</si>
  <si>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</si>
  <si>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</si>
  <si>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</si>
  <si>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</si>
  <si>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</si>
  <si>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</si>
  <si>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</si>
  <si>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</si>
  <si>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</si>
  <si>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</si>
  <si>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</si>
  <si>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</si>
  <si>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</si>
  <si>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</si>
  <si>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</si>
  <si>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</si>
  <si>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</si>
  <si>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</si>
  <si>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</si>
  <si>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</si>
  <si>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</si>
  <si>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</si>
  <si>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</si>
  <si>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</si>
  <si>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</si>
  <si>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</si>
  <si>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</si>
  <si>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</si>
  <si>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</si>
  <si>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</si>
  <si>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</si>
  <si>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</si>
  <si>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</si>
  <si>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</si>
  <si>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</si>
  <si>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</si>
  <si>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</si>
  <si>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</si>
  <si>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</si>
  <si>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</si>
  <si>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</si>
  <si>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</si>
  <si>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</si>
  <si>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</si>
  <si>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</si>
  <si>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</si>
  <si>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</si>
  <si>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</si>
  <si>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</si>
  <si>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</si>
  <si>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</si>
  <si>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</si>
  <si>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</si>
  <si>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</si>
  <si>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</si>
  <si>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</si>
  <si>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</si>
  <si>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</si>
  <si>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</si>
  <si>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</si>
  <si>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</si>
  <si>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</si>
  <si>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</si>
  <si>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</si>
  <si>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</si>
  <si>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</si>
  <si>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</si>
  <si>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</si>
  <si>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</si>
  <si>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</si>
  <si>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</si>
  <si>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</si>
  <si>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</si>
  <si>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</si>
  <si>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</si>
  <si>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</si>
  <si>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</si>
  <si>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</si>
  <si>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</si>
  <si>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</si>
  <si>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</si>
  <si>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</si>
  <si>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</si>
  <si>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</si>
  <si>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</si>
  <si>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</si>
  <si>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</si>
  <si>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</si>
  <si>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</si>
  <si>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</si>
  <si>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</si>
  <si>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</si>
  <si>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</si>
  <si>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</si>
  <si>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</si>
  <si>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</si>
  <si>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</si>
  <si>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</si>
  <si>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</si>
  <si>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</si>
  <si>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</si>
  <si>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</si>
  <si>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</si>
  <si>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</si>
  <si>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</si>
  <si>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</si>
  <si>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</si>
  <si>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</si>
  <si>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</si>
  <si>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</si>
  <si>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</si>
  <si>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</si>
  <si>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</si>
  <si>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</si>
  <si>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</si>
  <si>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</si>
  <si>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</si>
  <si>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</si>
  <si>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</si>
  <si>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</si>
  <si>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</si>
  <si>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</si>
  <si>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</si>
  <si>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</si>
  <si>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</si>
  <si>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</si>
  <si>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</si>
  <si>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</si>
  <si>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</si>
  <si>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</si>
  <si>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</si>
  <si>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</si>
  <si>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</si>
  <si>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</si>
  <si>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</si>
  <si>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</si>
  <si>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</si>
  <si>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</si>
  <si>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</si>
  <si>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</si>
  <si>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</si>
  <si>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</si>
  <si>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</si>
  <si>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</si>
  <si>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</si>
  <si>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</si>
  <si>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</si>
  <si>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</si>
  <si>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</si>
  <si>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</si>
  <si>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</si>
  <si>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</si>
  <si>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</si>
  <si>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</si>
  <si>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</si>
  <si>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</si>
  <si>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</si>
  <si>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</si>
  <si>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</si>
  <si>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</si>
  <si>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</si>
  <si>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</si>
  <si>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</si>
  <si>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</si>
  <si>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</si>
  <si>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</si>
  <si>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</si>
  <si>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</si>
  <si>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</si>
  <si>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</si>
  <si>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</si>
  <si>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</si>
  <si>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</si>
  <si>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</si>
  <si>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</si>
  <si>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</si>
  <si>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</si>
  <si>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</si>
  <si>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</si>
  <si>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</si>
  <si>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</si>
  <si>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</si>
  <si>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</si>
  <si>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</si>
  <si>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</si>
  <si>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</si>
  <si>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</si>
  <si>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</si>
  <si>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</si>
  <si>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</si>
  <si>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</si>
  <si>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</si>
  <si>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</si>
  <si>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</si>
  <si>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</si>
  <si>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</si>
  <si>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</si>
  <si>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</si>
  <si>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</si>
  <si>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</si>
  <si>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</si>
  <si>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</si>
  <si>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</si>
  <si>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</si>
  <si>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</si>
  <si>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</si>
  <si>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</si>
  <si>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</si>
  <si>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</si>
  <si>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</si>
  <si>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</si>
  <si>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</si>
  <si>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</si>
  <si>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</si>
  <si>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</si>
  <si>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</si>
  <si>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</si>
  <si>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</si>
  <si>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</si>
  <si>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</si>
  <si>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№2</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</si>
  <si>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</si>
  <si>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</si>
  <si>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</si>
  <si>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</si>
  <si>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032ZАL5990</t>
  </si>
  <si>
    <t>Подготовка проектов межевания земельных участков и проведения кадастровых работ</t>
  </si>
  <si>
    <t>ZА</t>
  </si>
  <si>
    <t xml:space="preserve">Региональный проект "Вовлечение в оборот и комплексная мелиорация земель сельскохозяйственного назначения (Брянской области)" </t>
  </si>
  <si>
    <t>L5990</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</si>
  <si>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</si>
  <si>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</si>
  <si>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</si>
  <si>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</si>
  <si>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</si>
  <si>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S4770</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</si>
  <si>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</si>
  <si>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</si>
  <si>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</si>
  <si>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</si>
  <si>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14310</t>
  </si>
  <si>
    <t>Достижение показателей деятельности органов исполнительной власти субъектов Российской Федерации</t>
  </si>
  <si>
    <t xml:space="preserve"> Финансовое управление администрации Почепского района</t>
  </si>
  <si>
    <t xml:space="preserve"> Отдел культуры администрации Почепского района</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</si>
  <si>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</si>
  <si>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</si>
  <si>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</si>
  <si>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</si>
  <si>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</si>
  <si>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</si>
  <si>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Утверждено решением о бюджете на 2022 год</t>
  </si>
  <si>
    <t>Утверждено сводной бюджетной росписью на 2022 год</t>
  </si>
  <si>
    <t>% исполнения к сводной бюджетной росписи</t>
  </si>
  <si>
    <t xml:space="preserve">   к постановлению   администрации     Почепского района                              </t>
  </si>
  <si>
    <t xml:space="preserve"> об     исполнении  бюджета Почепского муниципального района</t>
  </si>
  <si>
    <t xml:space="preserve"> Расходы бюджета Почепского муниципального района Брянской области по ведомственной структуре расходов </t>
  </si>
  <si>
    <t>за 9 месяцев 2022 года</t>
  </si>
  <si>
    <t xml:space="preserve">            Брянской области за 9 месяцев 2022 г."</t>
  </si>
  <si>
    <t>Кассовое исполнение за 9 месяцев 2022 года</t>
  </si>
  <si>
    <t xml:space="preserve">Расходы  бюджета Почепского муниципального района Брянской области  по разделам, подразделам, целевым статьям </t>
  </si>
  <si>
    <t>(рублей)</t>
  </si>
  <si>
    <t>группам и подгруппам видов  за 9 месяцев 2022 года</t>
  </si>
  <si>
    <t>Приложение №3</t>
  </si>
  <si>
    <t>Расходы  бюджета Почепского муниципального района Брянской области  по муниципальным программам Почепского района  за 9 месяцев 2022 года</t>
  </si>
  <si>
    <t xml:space="preserve">                 от  20.10.2022 г. № 1581   "Об утверждении  отчета   </t>
  </si>
  <si>
    <t xml:space="preserve">                 от 20.10.2022 г. № 1581  "Об утверждении  отчета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</si>
</sst>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_-;\-* #,##0.00\ _₽_-;_-* &quot;-&quot;??\ _₽_-;_-@_-"/>
    <numFmt numFmtId="165" formatCode="0.0"/>
    <numFmt numFmtId="166" formatCode="_-* #,##0.0_р_._-;\-* #,##0.0_р_._-;_-* &quot;-&quot;??_р_._-;_-@_-"/>
  </numFmts>
  <fonts count="5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b/>
      <i/>
      <sz val="10.5"/>
      <name val="Arial Cyr"/>
      <charset val="204"/>
    </font>
    <font>
      <u/>
      <sz val="14"/>
      <name val="Arial Cyr"/>
      <charset val="204"/>
    </font>
    <font>
      <sz val="10"/>
      <color theme="1"/>
      <name val="Arial Cyr"/>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46">
    <xf numFmtId="0" fontId="0" fillId="0" borderId="0" xfId="0"/>
    <xf numFmtId="43" fontId="18" fillId="0" borderId="0" xfId="1" applyFont="1" applyBorder="1" applyAlignment="1">
      <alignment horizontal="right"/>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49" fontId="21" fillId="0" borderId="0" xfId="42" applyNumberFormat="1" applyFont="1" applyAlignment="1">
      <alignment horizontal="center"/>
    </xf>
    <xf numFmtId="0" fontId="0" fillId="0" borderId="0" xfId="0" applyFont="1"/>
    <xf numFmtId="43" fontId="21" fillId="34" borderId="0" xfId="48" applyFont="1" applyFill="1" applyAlignment="1"/>
    <xf numFmtId="0" fontId="49"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41" fillId="34" borderId="0" xfId="42" applyFont="1" applyFill="1" applyBorder="1" applyAlignment="1">
      <alignment vertical="top" wrapText="1"/>
    </xf>
    <xf numFmtId="0" fontId="50" fillId="0" borderId="0" xfId="42" applyFont="1" applyBorder="1" applyAlignment="1">
      <alignment horizontal="center" wrapText="1"/>
    </xf>
    <xf numFmtId="0" fontId="50" fillId="0" borderId="0" xfId="42" quotePrefix="1" applyFont="1" applyAlignment="1">
      <alignment horizontal="center" wrapText="1"/>
    </xf>
    <xf numFmtId="0" fontId="50" fillId="34" borderId="0" xfId="42" quotePrefix="1" applyFont="1" applyFill="1" applyBorder="1" applyAlignment="1">
      <alignment horizontal="center" wrapText="1"/>
    </xf>
    <xf numFmtId="0" fontId="19" fillId="0" borderId="0" xfId="42" applyFont="1" applyAlignment="1">
      <alignment horizontal="center" wrapText="1"/>
    </xf>
    <xf numFmtId="49" fontId="21" fillId="0" borderId="0" xfId="42" applyNumberFormat="1" applyFont="1" applyAlignment="1">
      <alignment horizontal="center"/>
    </xf>
    <xf numFmtId="165" fontId="37" fillId="0" borderId="10" xfId="0" applyNumberFormat="1" applyFont="1" applyBorder="1" applyAlignment="1">
      <alignment horizontal="center" vertical="center" wrapText="1"/>
    </xf>
    <xf numFmtId="0" fontId="37" fillId="0" borderId="10" xfId="0" applyFont="1" applyBorder="1" applyAlignment="1">
      <alignment horizontal="center" vertical="center" wrapText="1"/>
    </xf>
    <xf numFmtId="0" fontId="18" fillId="0" borderId="10" xfId="42" applyFont="1" applyBorder="1" applyAlignment="1">
      <alignment horizontal="center" vertical="center" wrapText="1"/>
    </xf>
    <xf numFmtId="0" fontId="51" fillId="0" borderId="0" xfId="0" applyFont="1" applyAlignment="1"/>
    <xf numFmtId="0" fontId="51" fillId="0" borderId="0" xfId="0" applyFont="1"/>
    <xf numFmtId="166" fontId="25" fillId="0" borderId="0" xfId="48" applyNumberFormat="1" applyFont="1" applyFill="1" applyBorder="1" applyAlignment="1">
      <alignment horizontal="right"/>
    </xf>
    <xf numFmtId="166" fontId="18" fillId="0" borderId="0" xfId="48" applyNumberFormat="1" applyFont="1" applyFill="1" applyBorder="1" applyAlignment="1">
      <alignment horizontal="right"/>
    </xf>
    <xf numFmtId="166" fontId="25" fillId="0" borderId="0" xfId="48" applyNumberFormat="1" applyFont="1" applyBorder="1" applyAlignment="1">
      <alignment horizontal="right"/>
    </xf>
    <xf numFmtId="166" fontId="18" fillId="0" borderId="0" xfId="48" applyNumberFormat="1" applyFont="1" applyBorder="1" applyAlignment="1">
      <alignment horizontal="right"/>
    </xf>
    <xf numFmtId="0" fontId="37" fillId="0" borderId="10" xfId="0" applyFont="1" applyBorder="1" applyAlignment="1">
      <alignment horizontal="center" wrapText="1"/>
    </xf>
    <xf numFmtId="166" fontId="27" fillId="34" borderId="0" xfId="48" applyNumberFormat="1" applyFont="1" applyFill="1" applyBorder="1" applyAlignment="1">
      <alignment horizontal="center" wrapText="1"/>
    </xf>
    <xf numFmtId="166" fontId="18" fillId="34" borderId="0" xfId="48" applyNumberFormat="1" applyFont="1" applyFill="1" applyBorder="1" applyAlignment="1">
      <alignment horizontal="center" wrapText="1"/>
    </xf>
    <xf numFmtId="0" fontId="19" fillId="0" borderId="0" xfId="42" applyFont="1" applyAlignment="1">
      <alignment horizontal="center" wrapText="1"/>
    </xf>
    <xf numFmtId="49" fontId="21" fillId="0" borderId="0" xfId="42" applyNumberFormat="1" applyFont="1" applyAlignment="1">
      <alignment horizontal="center"/>
    </xf>
    <xf numFmtId="0" fontId="0" fillId="0" borderId="0" xfId="0" applyAlignment="1">
      <alignment horizontal="center"/>
    </xf>
    <xf numFmtId="0" fontId="0" fillId="0" borderId="0" xfId="0" applyAlignment="1">
      <alignment horizontal="center" vertical="top"/>
    </xf>
    <xf numFmtId="0" fontId="41" fillId="0" borderId="0" xfId="42" applyFont="1" applyFill="1" applyBorder="1" applyAlignment="1">
      <alignment wrapTex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63"/>
  <sheetViews>
    <sheetView zoomScale="80" zoomScaleNormal="80" workbookViewId="0">
      <selection activeCell="G4" sqref="G4:J4"/>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9" width="19.85546875" customWidth="1"/>
    <col min="10" max="10" width="19.140625" customWidth="1"/>
    <col min="11" max="11" width="16.28515625" bestFit="1" customWidth="1"/>
  </cols>
  <sheetData>
    <row r="1" spans="1:10" ht="21" customHeight="1" x14ac:dyDescent="0.25">
      <c r="G1" s="342" t="s">
        <v>456</v>
      </c>
      <c r="H1" s="342"/>
      <c r="I1" s="342"/>
      <c r="J1" s="342"/>
    </row>
    <row r="2" spans="1:10" ht="21" customHeight="1" x14ac:dyDescent="0.25">
      <c r="G2" s="343" t="s">
        <v>489</v>
      </c>
      <c r="H2" s="343"/>
      <c r="I2" s="343"/>
      <c r="J2" s="343"/>
    </row>
    <row r="3" spans="1:10" ht="21" customHeight="1" x14ac:dyDescent="0.25">
      <c r="G3" s="343" t="s">
        <v>500</v>
      </c>
      <c r="H3" s="343"/>
      <c r="I3" s="343"/>
      <c r="J3" s="343"/>
    </row>
    <row r="4" spans="1:10" ht="21" customHeight="1" x14ac:dyDescent="0.25">
      <c r="G4" s="343" t="s">
        <v>490</v>
      </c>
      <c r="H4" s="343"/>
      <c r="I4" s="343"/>
      <c r="J4" s="343"/>
    </row>
    <row r="5" spans="1:10" ht="21" customHeight="1" x14ac:dyDescent="0.25">
      <c r="G5" s="210"/>
      <c r="H5" s="210" t="s">
        <v>493</v>
      </c>
      <c r="I5" s="210"/>
      <c r="J5" s="332"/>
    </row>
    <row r="6" spans="1:10" ht="21" customHeight="1" x14ac:dyDescent="0.3">
      <c r="I6" s="344"/>
      <c r="J6" s="344"/>
    </row>
    <row r="7" spans="1:10" ht="62.45" customHeight="1" x14ac:dyDescent="0.25">
      <c r="A7" s="341" t="s">
        <v>491</v>
      </c>
      <c r="B7" s="341"/>
      <c r="C7" s="341"/>
      <c r="D7" s="341"/>
      <c r="E7" s="341"/>
      <c r="F7" s="341"/>
      <c r="G7" s="341"/>
      <c r="H7" s="341"/>
      <c r="I7" s="341"/>
      <c r="J7" s="341"/>
    </row>
    <row r="8" spans="1:10" ht="23.45" customHeight="1" x14ac:dyDescent="0.25">
      <c r="A8" s="341" t="s">
        <v>492</v>
      </c>
      <c r="B8" s="341"/>
      <c r="C8" s="341"/>
      <c r="D8" s="341"/>
      <c r="E8" s="341"/>
      <c r="F8" s="341"/>
      <c r="G8" s="341"/>
      <c r="H8" s="341"/>
      <c r="I8" s="341"/>
      <c r="J8" s="341"/>
    </row>
    <row r="9" spans="1:10" ht="18" customHeight="1" x14ac:dyDescent="0.25">
      <c r="A9" s="327"/>
      <c r="B9" s="327"/>
      <c r="C9" s="88"/>
      <c r="D9" s="89"/>
      <c r="E9" s="89"/>
      <c r="F9" s="90"/>
      <c r="G9" s="223"/>
      <c r="I9" t="s">
        <v>289</v>
      </c>
      <c r="J9" s="333"/>
    </row>
    <row r="10" spans="1:10" ht="14.45" x14ac:dyDescent="0.3">
      <c r="F10" s="317"/>
      <c r="G10" s="317"/>
      <c r="H10" s="317"/>
      <c r="I10" s="317"/>
      <c r="J10" s="317"/>
    </row>
    <row r="11" spans="1:10" ht="36" x14ac:dyDescent="0.25">
      <c r="A11" s="213" t="s">
        <v>0</v>
      </c>
      <c r="B11" s="211" t="s">
        <v>1</v>
      </c>
      <c r="C11" s="211" t="s">
        <v>2</v>
      </c>
      <c r="D11" s="212" t="s">
        <v>3</v>
      </c>
      <c r="E11" s="212" t="s">
        <v>4</v>
      </c>
      <c r="F11" s="212" t="s">
        <v>5</v>
      </c>
      <c r="G11" s="329" t="s">
        <v>486</v>
      </c>
      <c r="H11" s="329" t="s">
        <v>487</v>
      </c>
      <c r="I11" s="330" t="s">
        <v>494</v>
      </c>
      <c r="J11" s="330" t="s">
        <v>488</v>
      </c>
    </row>
    <row r="12" spans="1:10" ht="14.45" x14ac:dyDescent="0.3">
      <c r="A12" s="3">
        <v>1</v>
      </c>
      <c r="B12" s="2">
        <v>2</v>
      </c>
      <c r="C12" s="2">
        <v>3</v>
      </c>
      <c r="D12" s="2">
        <v>4</v>
      </c>
      <c r="E12" s="2">
        <v>5</v>
      </c>
      <c r="F12" s="2">
        <v>6</v>
      </c>
      <c r="G12" s="91">
        <v>7</v>
      </c>
      <c r="H12" s="91">
        <v>8</v>
      </c>
      <c r="I12" s="91">
        <v>9</v>
      </c>
      <c r="J12" s="331">
        <v>10</v>
      </c>
    </row>
    <row r="13" spans="1:10" ht="36" x14ac:dyDescent="0.25">
      <c r="A13" s="307" t="s">
        <v>283</v>
      </c>
      <c r="B13" s="49">
        <v>903</v>
      </c>
      <c r="C13" s="119" t="s">
        <v>6</v>
      </c>
      <c r="D13" s="122" t="s">
        <v>6</v>
      </c>
      <c r="E13" s="122" t="s">
        <v>106</v>
      </c>
      <c r="F13" s="122" t="s">
        <v>7</v>
      </c>
      <c r="G13" s="162">
        <f>SUM(G19+G116+G14)</f>
        <v>616084054.13999999</v>
      </c>
      <c r="H13" s="162">
        <f>SUM(H19+H116+H14)</f>
        <v>616084054.13999999</v>
      </c>
      <c r="I13" s="162">
        <f>SUM(I19+I116+I14)</f>
        <v>409195625.21000004</v>
      </c>
      <c r="J13" s="334">
        <f>SUM(I13/H13*100)</f>
        <v>66.418798289009715</v>
      </c>
    </row>
    <row r="14" spans="1:10" x14ac:dyDescent="0.25">
      <c r="A14" s="247" t="s">
        <v>52</v>
      </c>
      <c r="B14" s="249" t="s">
        <v>18</v>
      </c>
      <c r="C14" s="250" t="s">
        <v>39</v>
      </c>
      <c r="D14" s="250" t="s">
        <v>6</v>
      </c>
      <c r="E14" s="250" t="s">
        <v>106</v>
      </c>
      <c r="F14" s="250" t="s">
        <v>7</v>
      </c>
      <c r="G14" s="205">
        <f t="shared" ref="G14:I15" si="0">SUM(G15)</f>
        <v>100000</v>
      </c>
      <c r="H14" s="205">
        <f t="shared" si="0"/>
        <v>100000</v>
      </c>
      <c r="I14" s="205">
        <f t="shared" si="0"/>
        <v>100000</v>
      </c>
      <c r="J14" s="334">
        <f t="shared" ref="J14:J77" si="1">SUM(I14/H14*100)</f>
        <v>100</v>
      </c>
    </row>
    <row r="15" spans="1:10" ht="15.75" x14ac:dyDescent="0.25">
      <c r="A15" s="252" t="s">
        <v>155</v>
      </c>
      <c r="B15" s="253">
        <v>903</v>
      </c>
      <c r="C15" s="250" t="s">
        <v>39</v>
      </c>
      <c r="D15" s="250" t="s">
        <v>21</v>
      </c>
      <c r="E15" s="245" t="s">
        <v>106</v>
      </c>
      <c r="F15" s="244" t="s">
        <v>7</v>
      </c>
      <c r="G15" s="205">
        <f t="shared" si="0"/>
        <v>100000</v>
      </c>
      <c r="H15" s="205">
        <f t="shared" si="0"/>
        <v>100000</v>
      </c>
      <c r="I15" s="205">
        <f t="shared" si="0"/>
        <v>100000</v>
      </c>
      <c r="J15" s="334">
        <f t="shared" si="1"/>
        <v>100</v>
      </c>
    </row>
    <row r="16" spans="1:10" ht="26.25" x14ac:dyDescent="0.25">
      <c r="A16" s="200" t="s">
        <v>156</v>
      </c>
      <c r="B16" s="248">
        <v>903</v>
      </c>
      <c r="C16" s="250" t="s">
        <v>39</v>
      </c>
      <c r="D16" s="250" t="s">
        <v>21</v>
      </c>
      <c r="E16" s="245" t="s">
        <v>321</v>
      </c>
      <c r="F16" s="244" t="s">
        <v>7</v>
      </c>
      <c r="G16" s="205">
        <f>SUM(G17)</f>
        <v>100000</v>
      </c>
      <c r="H16" s="205">
        <f>SUM(H17)</f>
        <v>100000</v>
      </c>
      <c r="I16" s="205">
        <f>SUM(I17)</f>
        <v>100000</v>
      </c>
      <c r="J16" s="334">
        <f t="shared" si="1"/>
        <v>100</v>
      </c>
    </row>
    <row r="17" spans="1:10" ht="23.25" x14ac:dyDescent="0.25">
      <c r="A17" s="131" t="s">
        <v>293</v>
      </c>
      <c r="B17" s="4">
        <v>903</v>
      </c>
      <c r="C17" s="237" t="s">
        <v>39</v>
      </c>
      <c r="D17" s="237" t="s">
        <v>21</v>
      </c>
      <c r="E17" s="237" t="s">
        <v>321</v>
      </c>
      <c r="F17" s="145" t="s">
        <v>16</v>
      </c>
      <c r="G17" s="174">
        <f>SUM(G18:G18)</f>
        <v>100000</v>
      </c>
      <c r="H17" s="174">
        <f>SUM(H18:H18)</f>
        <v>100000</v>
      </c>
      <c r="I17" s="174">
        <f>SUM(I18:I18)</f>
        <v>100000</v>
      </c>
      <c r="J17" s="335">
        <f t="shared" si="1"/>
        <v>100</v>
      </c>
    </row>
    <row r="18" spans="1:10" x14ac:dyDescent="0.25">
      <c r="A18" s="235" t="s">
        <v>131</v>
      </c>
      <c r="B18" s="4">
        <v>903</v>
      </c>
      <c r="C18" s="237" t="s">
        <v>39</v>
      </c>
      <c r="D18" s="237" t="s">
        <v>21</v>
      </c>
      <c r="E18" s="237" t="s">
        <v>321</v>
      </c>
      <c r="F18" s="145" t="s">
        <v>130</v>
      </c>
      <c r="G18" s="174">
        <v>100000</v>
      </c>
      <c r="H18" s="174">
        <v>100000</v>
      </c>
      <c r="I18" s="174">
        <v>100000</v>
      </c>
      <c r="J18" s="335">
        <f t="shared" si="1"/>
        <v>100</v>
      </c>
    </row>
    <row r="19" spans="1:10" ht="18" x14ac:dyDescent="0.25">
      <c r="A19" s="254" t="s">
        <v>17</v>
      </c>
      <c r="B19" s="243" t="s">
        <v>18</v>
      </c>
      <c r="C19" s="243" t="s">
        <v>19</v>
      </c>
      <c r="D19" s="245" t="s">
        <v>6</v>
      </c>
      <c r="E19" s="245" t="s">
        <v>106</v>
      </c>
      <c r="F19" s="245" t="s">
        <v>7</v>
      </c>
      <c r="G19" s="205">
        <f>SUM(G20+G37+G90+G95+G83)</f>
        <v>612945249.13999999</v>
      </c>
      <c r="H19" s="205">
        <f>SUM(H20+H37+H90+H95+H83)</f>
        <v>612945249.13999999</v>
      </c>
      <c r="I19" s="205">
        <f>SUM(I20+I37+I90+I95+I83)</f>
        <v>407425044.04000002</v>
      </c>
      <c r="J19" s="334">
        <f t="shared" si="1"/>
        <v>66.470054970104187</v>
      </c>
    </row>
    <row r="20" spans="1:10" x14ac:dyDescent="0.25">
      <c r="A20" s="255" t="s">
        <v>20</v>
      </c>
      <c r="B20" s="253">
        <v>903</v>
      </c>
      <c r="C20" s="243" t="s">
        <v>19</v>
      </c>
      <c r="D20" s="245" t="s">
        <v>21</v>
      </c>
      <c r="E20" s="245" t="s">
        <v>106</v>
      </c>
      <c r="F20" s="244" t="s">
        <v>7</v>
      </c>
      <c r="G20" s="205">
        <f>SUM(G21+G25+G33)</f>
        <v>154443426.97</v>
      </c>
      <c r="H20" s="205">
        <f t="shared" ref="H20" si="2">SUM(H21+H25+H33)</f>
        <v>154443426.97</v>
      </c>
      <c r="I20" s="205">
        <f t="shared" ref="I20" si="3">SUM(I21+I25+I33)</f>
        <v>94825953.550000012</v>
      </c>
      <c r="J20" s="334">
        <f t="shared" si="1"/>
        <v>61.398503911998517</v>
      </c>
    </row>
    <row r="21" spans="1:10" s="283" customFormat="1" x14ac:dyDescent="0.25">
      <c r="A21" s="227" t="s">
        <v>157</v>
      </c>
      <c r="B21" s="253">
        <v>903</v>
      </c>
      <c r="C21" s="243" t="s">
        <v>19</v>
      </c>
      <c r="D21" s="245" t="s">
        <v>21</v>
      </c>
      <c r="E21" s="245" t="s">
        <v>322</v>
      </c>
      <c r="F21" s="244" t="s">
        <v>7</v>
      </c>
      <c r="G21" s="205">
        <f>SUM(G22)</f>
        <v>31775987.879999999</v>
      </c>
      <c r="H21" s="205">
        <f>SUM(H22)</f>
        <v>31775987.879999999</v>
      </c>
      <c r="I21" s="205">
        <f>SUM(I22)</f>
        <v>18366155.760000002</v>
      </c>
      <c r="J21" s="334">
        <f t="shared" si="1"/>
        <v>57.798850595483053</v>
      </c>
    </row>
    <row r="22" spans="1:10" ht="23.25" x14ac:dyDescent="0.25">
      <c r="A22" s="131" t="s">
        <v>293</v>
      </c>
      <c r="B22" s="4">
        <v>903</v>
      </c>
      <c r="C22" s="145" t="s">
        <v>19</v>
      </c>
      <c r="D22" s="146" t="s">
        <v>21</v>
      </c>
      <c r="E22" s="146" t="s">
        <v>322</v>
      </c>
      <c r="F22" s="145" t="s">
        <v>16</v>
      </c>
      <c r="G22" s="174">
        <f>SUM(G23:G24)</f>
        <v>31775987.879999999</v>
      </c>
      <c r="H22" s="174">
        <f>SUM(H23:H24)</f>
        <v>31775987.879999999</v>
      </c>
      <c r="I22" s="174">
        <f>SUM(I23:I24)</f>
        <v>18366155.760000002</v>
      </c>
      <c r="J22" s="335">
        <f t="shared" si="1"/>
        <v>57.798850595483053</v>
      </c>
    </row>
    <row r="23" spans="1:10" x14ac:dyDescent="0.25">
      <c r="A23" s="235" t="s">
        <v>131</v>
      </c>
      <c r="B23" s="4">
        <v>903</v>
      </c>
      <c r="C23" s="145" t="s">
        <v>19</v>
      </c>
      <c r="D23" s="146" t="s">
        <v>21</v>
      </c>
      <c r="E23" s="146" t="s">
        <v>322</v>
      </c>
      <c r="F23" s="145" t="s">
        <v>130</v>
      </c>
      <c r="G23" s="174">
        <v>30718868.18</v>
      </c>
      <c r="H23" s="174">
        <v>30718868.18</v>
      </c>
      <c r="I23" s="174">
        <v>18366155.760000002</v>
      </c>
      <c r="J23" s="335">
        <f t="shared" si="1"/>
        <v>59.787866051515451</v>
      </c>
    </row>
    <row r="24" spans="1:10" x14ac:dyDescent="0.25">
      <c r="A24" s="131" t="s">
        <v>133</v>
      </c>
      <c r="B24" s="4">
        <v>903</v>
      </c>
      <c r="C24" s="145" t="s">
        <v>19</v>
      </c>
      <c r="D24" s="146" t="s">
        <v>21</v>
      </c>
      <c r="E24" s="146" t="s">
        <v>322</v>
      </c>
      <c r="F24" s="145" t="s">
        <v>132</v>
      </c>
      <c r="G24" s="174">
        <v>1057119.7</v>
      </c>
      <c r="H24" s="174">
        <v>1057119.7</v>
      </c>
      <c r="I24" s="174">
        <v>0</v>
      </c>
      <c r="J24" s="334">
        <f t="shared" si="1"/>
        <v>0</v>
      </c>
    </row>
    <row r="25" spans="1:10" s="283" customFormat="1" ht="26.25" x14ac:dyDescent="0.25">
      <c r="A25" s="227" t="s">
        <v>225</v>
      </c>
      <c r="B25" s="253">
        <v>903</v>
      </c>
      <c r="C25" s="243" t="s">
        <v>19</v>
      </c>
      <c r="D25" s="244" t="s">
        <v>21</v>
      </c>
      <c r="E25" s="245" t="s">
        <v>323</v>
      </c>
      <c r="F25" s="244" t="s">
        <v>7</v>
      </c>
      <c r="G25" s="205">
        <f>SUM(G26+G30)</f>
        <v>121787300</v>
      </c>
      <c r="H25" s="205">
        <f>SUM(H26+H30)</f>
        <v>121787300</v>
      </c>
      <c r="I25" s="205">
        <f>SUM(I26+I30)</f>
        <v>75949838.790000007</v>
      </c>
      <c r="J25" s="334">
        <f t="shared" si="1"/>
        <v>62.362691996620342</v>
      </c>
    </row>
    <row r="26" spans="1:10" ht="192" x14ac:dyDescent="0.25">
      <c r="A26" s="227" t="s">
        <v>243</v>
      </c>
      <c r="B26" s="4">
        <v>903</v>
      </c>
      <c r="C26" s="145" t="s">
        <v>19</v>
      </c>
      <c r="D26" s="236" t="s">
        <v>21</v>
      </c>
      <c r="E26" s="146" t="s">
        <v>324</v>
      </c>
      <c r="F26" s="236" t="s">
        <v>7</v>
      </c>
      <c r="G26" s="174">
        <f t="shared" ref="G26:I31" si="4">SUM(G27)</f>
        <v>121002500</v>
      </c>
      <c r="H26" s="174">
        <f t="shared" si="4"/>
        <v>121002500</v>
      </c>
      <c r="I26" s="174">
        <f t="shared" si="4"/>
        <v>75431038.790000007</v>
      </c>
      <c r="J26" s="335">
        <f t="shared" si="1"/>
        <v>62.338413495588938</v>
      </c>
    </row>
    <row r="27" spans="1:10" ht="23.25" x14ac:dyDescent="0.25">
      <c r="A27" s="131" t="s">
        <v>293</v>
      </c>
      <c r="B27" s="4">
        <v>903</v>
      </c>
      <c r="C27" s="145" t="s">
        <v>19</v>
      </c>
      <c r="D27" s="236" t="s">
        <v>21</v>
      </c>
      <c r="E27" s="146" t="s">
        <v>324</v>
      </c>
      <c r="F27" s="145" t="s">
        <v>16</v>
      </c>
      <c r="G27" s="174">
        <f>SUM(G28:G29)</f>
        <v>121002500</v>
      </c>
      <c r="H27" s="174">
        <f>SUM(H28:H29)</f>
        <v>121002500</v>
      </c>
      <c r="I27" s="174">
        <f>SUM(I28:I29)</f>
        <v>75431038.790000007</v>
      </c>
      <c r="J27" s="335">
        <f t="shared" si="1"/>
        <v>62.338413495588938</v>
      </c>
    </row>
    <row r="28" spans="1:10" x14ac:dyDescent="0.25">
      <c r="A28" s="235" t="s">
        <v>131</v>
      </c>
      <c r="B28" s="4">
        <v>903</v>
      </c>
      <c r="C28" s="145" t="s">
        <v>19</v>
      </c>
      <c r="D28" s="236" t="s">
        <v>21</v>
      </c>
      <c r="E28" s="146" t="s">
        <v>324</v>
      </c>
      <c r="F28" s="145" t="s">
        <v>130</v>
      </c>
      <c r="G28" s="174">
        <v>106589962</v>
      </c>
      <c r="H28" s="174">
        <v>106589962</v>
      </c>
      <c r="I28" s="174">
        <v>75431038.790000007</v>
      </c>
      <c r="J28" s="335">
        <f t="shared" si="1"/>
        <v>70.767488208692669</v>
      </c>
    </row>
    <row r="29" spans="1:10" x14ac:dyDescent="0.25">
      <c r="A29" s="131" t="s">
        <v>133</v>
      </c>
      <c r="B29" s="4">
        <v>903</v>
      </c>
      <c r="C29" s="145" t="s">
        <v>19</v>
      </c>
      <c r="D29" s="236" t="s">
        <v>21</v>
      </c>
      <c r="E29" s="146" t="s">
        <v>324</v>
      </c>
      <c r="F29" s="145" t="s">
        <v>132</v>
      </c>
      <c r="G29" s="174">
        <v>14412538</v>
      </c>
      <c r="H29" s="174">
        <v>14412538</v>
      </c>
      <c r="I29" s="174">
        <v>0</v>
      </c>
      <c r="J29" s="335">
        <f t="shared" si="1"/>
        <v>0</v>
      </c>
    </row>
    <row r="30" spans="1:10" ht="90" x14ac:dyDescent="0.25">
      <c r="A30" s="227" t="s">
        <v>242</v>
      </c>
      <c r="B30" s="4">
        <v>903</v>
      </c>
      <c r="C30" s="145" t="s">
        <v>19</v>
      </c>
      <c r="D30" s="236" t="s">
        <v>21</v>
      </c>
      <c r="E30" s="146" t="s">
        <v>325</v>
      </c>
      <c r="F30" s="236" t="s">
        <v>7</v>
      </c>
      <c r="G30" s="174">
        <f t="shared" si="4"/>
        <v>784800</v>
      </c>
      <c r="H30" s="174">
        <f t="shared" si="4"/>
        <v>784800</v>
      </c>
      <c r="I30" s="174">
        <f t="shared" si="4"/>
        <v>518800</v>
      </c>
      <c r="J30" s="335">
        <f t="shared" si="1"/>
        <v>66.106014271151878</v>
      </c>
    </row>
    <row r="31" spans="1:10" ht="23.25" x14ac:dyDescent="0.25">
      <c r="A31" s="131" t="s">
        <v>293</v>
      </c>
      <c r="B31" s="4">
        <v>903</v>
      </c>
      <c r="C31" s="145" t="s">
        <v>19</v>
      </c>
      <c r="D31" s="236" t="s">
        <v>21</v>
      </c>
      <c r="E31" s="146" t="s">
        <v>325</v>
      </c>
      <c r="F31" s="145" t="s">
        <v>16</v>
      </c>
      <c r="G31" s="174">
        <f t="shared" si="4"/>
        <v>784800</v>
      </c>
      <c r="H31" s="174">
        <f t="shared" si="4"/>
        <v>784800</v>
      </c>
      <c r="I31" s="174">
        <f t="shared" si="4"/>
        <v>518800</v>
      </c>
      <c r="J31" s="335">
        <f t="shared" si="1"/>
        <v>66.106014271151878</v>
      </c>
    </row>
    <row r="32" spans="1:10" x14ac:dyDescent="0.25">
      <c r="A32" s="235" t="s">
        <v>131</v>
      </c>
      <c r="B32" s="4">
        <v>903</v>
      </c>
      <c r="C32" s="145" t="s">
        <v>19</v>
      </c>
      <c r="D32" s="236" t="s">
        <v>21</v>
      </c>
      <c r="E32" s="146" t="s">
        <v>325</v>
      </c>
      <c r="F32" s="145" t="s">
        <v>130</v>
      </c>
      <c r="G32" s="174">
        <v>784800</v>
      </c>
      <c r="H32" s="174">
        <v>784800</v>
      </c>
      <c r="I32" s="174">
        <v>518800</v>
      </c>
      <c r="J32" s="335">
        <f t="shared" si="1"/>
        <v>66.106014271151878</v>
      </c>
    </row>
    <row r="33" spans="1:10" ht="26.25" x14ac:dyDescent="0.25">
      <c r="A33" s="200" t="s">
        <v>235</v>
      </c>
      <c r="B33" s="248">
        <v>903</v>
      </c>
      <c r="C33" s="249" t="s">
        <v>19</v>
      </c>
      <c r="D33" s="259" t="s">
        <v>21</v>
      </c>
      <c r="E33" s="250" t="s">
        <v>393</v>
      </c>
      <c r="F33" s="249" t="s">
        <v>7</v>
      </c>
      <c r="G33" s="205">
        <f>SUM(G34)</f>
        <v>880139.09</v>
      </c>
      <c r="H33" s="205">
        <f>SUM(H34)</f>
        <v>880139.09</v>
      </c>
      <c r="I33" s="205">
        <f>SUM(I34)</f>
        <v>509959</v>
      </c>
      <c r="J33" s="334">
        <f t="shared" si="1"/>
        <v>57.940728436456567</v>
      </c>
    </row>
    <row r="34" spans="1:10" ht="23.25" x14ac:dyDescent="0.25">
      <c r="A34" s="131" t="s">
        <v>293</v>
      </c>
      <c r="B34" s="4">
        <v>903</v>
      </c>
      <c r="C34" s="145" t="s">
        <v>19</v>
      </c>
      <c r="D34" s="236" t="s">
        <v>21</v>
      </c>
      <c r="E34" s="237" t="s">
        <v>393</v>
      </c>
      <c r="F34" s="145" t="s">
        <v>16</v>
      </c>
      <c r="G34" s="174">
        <f>SUM(G35 )</f>
        <v>880139.09</v>
      </c>
      <c r="H34" s="174">
        <f>SUM(H35 )</f>
        <v>880139.09</v>
      </c>
      <c r="I34" s="174">
        <f>SUM(I35 )</f>
        <v>509959</v>
      </c>
      <c r="J34" s="335">
        <f t="shared" si="1"/>
        <v>57.940728436456567</v>
      </c>
    </row>
    <row r="35" spans="1:10" x14ac:dyDescent="0.25">
      <c r="A35" s="235" t="s">
        <v>131</v>
      </c>
      <c r="B35" s="4">
        <v>903</v>
      </c>
      <c r="C35" s="145" t="s">
        <v>19</v>
      </c>
      <c r="D35" s="146" t="s">
        <v>21</v>
      </c>
      <c r="E35" s="237" t="s">
        <v>393</v>
      </c>
      <c r="F35" s="145" t="s">
        <v>130</v>
      </c>
      <c r="G35" s="174">
        <v>880139.09</v>
      </c>
      <c r="H35" s="174">
        <v>880139.09</v>
      </c>
      <c r="I35" s="174">
        <v>509959</v>
      </c>
      <c r="J35" s="335">
        <f t="shared" si="1"/>
        <v>57.940728436456567</v>
      </c>
    </row>
    <row r="36" spans="1:10" x14ac:dyDescent="0.25">
      <c r="A36" s="235"/>
      <c r="B36" s="4"/>
      <c r="C36" s="145"/>
      <c r="D36" s="236"/>
      <c r="E36" s="146"/>
      <c r="F36" s="145"/>
      <c r="G36" s="174"/>
      <c r="H36" s="174"/>
      <c r="I36" s="174"/>
      <c r="J36" s="334"/>
    </row>
    <row r="37" spans="1:10" x14ac:dyDescent="0.25">
      <c r="A37" s="255" t="s">
        <v>22</v>
      </c>
      <c r="B37" s="253">
        <v>903</v>
      </c>
      <c r="C37" s="243" t="s">
        <v>19</v>
      </c>
      <c r="D37" s="245" t="s">
        <v>23</v>
      </c>
      <c r="E37" s="245" t="s">
        <v>106</v>
      </c>
      <c r="F37" s="244" t="s">
        <v>7</v>
      </c>
      <c r="G37" s="205">
        <f>SUM(G38+G42+G54+G58+G61+G65+G73+G80+G51+G77+G69)</f>
        <v>385364385.93999994</v>
      </c>
      <c r="H37" s="205">
        <f t="shared" ref="H37" si="5">SUM(H38+H42+H54+H58+H61+H65+H73+H80+H51+H77+H69)</f>
        <v>385364385.93999994</v>
      </c>
      <c r="I37" s="205">
        <f t="shared" ref="I37" si="6">SUM(I38+I42+I54+I58+I61+I65+I73+I80+I51+I77+I69)</f>
        <v>263736621.05000001</v>
      </c>
      <c r="J37" s="334">
        <f t="shared" si="1"/>
        <v>68.438244599765113</v>
      </c>
    </row>
    <row r="38" spans="1:10" x14ac:dyDescent="0.25">
      <c r="A38" s="256" t="s">
        <v>24</v>
      </c>
      <c r="B38" s="257">
        <v>903</v>
      </c>
      <c r="C38" s="238" t="s">
        <v>19</v>
      </c>
      <c r="D38" s="237" t="s">
        <v>23</v>
      </c>
      <c r="E38" s="237" t="s">
        <v>326</v>
      </c>
      <c r="F38" s="239" t="s">
        <v>7</v>
      </c>
      <c r="G38" s="174">
        <f>SUM(G39)</f>
        <v>66055384.5</v>
      </c>
      <c r="H38" s="174">
        <f>SUM(H39)</f>
        <v>66055384.5</v>
      </c>
      <c r="I38" s="174">
        <f>SUM(I39)</f>
        <v>39838387.310000002</v>
      </c>
      <c r="J38" s="335">
        <f t="shared" si="1"/>
        <v>60.310582720171745</v>
      </c>
    </row>
    <row r="39" spans="1:10" s="283" customFormat="1" ht="23.25" x14ac:dyDescent="0.25">
      <c r="A39" s="131" t="s">
        <v>293</v>
      </c>
      <c r="B39" s="4">
        <v>903</v>
      </c>
      <c r="C39" s="145" t="s">
        <v>19</v>
      </c>
      <c r="D39" s="146" t="s">
        <v>23</v>
      </c>
      <c r="E39" s="237" t="s">
        <v>326</v>
      </c>
      <c r="F39" s="145" t="s">
        <v>16</v>
      </c>
      <c r="G39" s="174">
        <f>SUM(G40+G41)</f>
        <v>66055384.5</v>
      </c>
      <c r="H39" s="174">
        <f>SUM(H40+H41)</f>
        <v>66055384.5</v>
      </c>
      <c r="I39" s="174">
        <f>SUM(I40+I41)</f>
        <v>39838387.310000002</v>
      </c>
      <c r="J39" s="335">
        <f t="shared" si="1"/>
        <v>60.310582720171745</v>
      </c>
    </row>
    <row r="40" spans="1:10" x14ac:dyDescent="0.25">
      <c r="A40" s="235" t="s">
        <v>131</v>
      </c>
      <c r="B40" s="4">
        <v>903</v>
      </c>
      <c r="C40" s="145" t="s">
        <v>19</v>
      </c>
      <c r="D40" s="146" t="s">
        <v>23</v>
      </c>
      <c r="E40" s="237" t="s">
        <v>326</v>
      </c>
      <c r="F40" s="145" t="s">
        <v>130</v>
      </c>
      <c r="G40" s="174">
        <v>49975545.189999998</v>
      </c>
      <c r="H40" s="174">
        <v>49975545.189999998</v>
      </c>
      <c r="I40" s="174">
        <v>29604934.870000001</v>
      </c>
      <c r="J40" s="335">
        <f t="shared" si="1"/>
        <v>59.23884323311772</v>
      </c>
    </row>
    <row r="41" spans="1:10" x14ac:dyDescent="0.25">
      <c r="A41" s="131" t="s">
        <v>133</v>
      </c>
      <c r="B41" s="4">
        <v>903</v>
      </c>
      <c r="C41" s="145" t="s">
        <v>19</v>
      </c>
      <c r="D41" s="146" t="s">
        <v>23</v>
      </c>
      <c r="E41" s="237" t="s">
        <v>326</v>
      </c>
      <c r="F41" s="145" t="s">
        <v>132</v>
      </c>
      <c r="G41" s="174">
        <v>16079839.310000001</v>
      </c>
      <c r="H41" s="174">
        <v>16079839.310000001</v>
      </c>
      <c r="I41" s="174">
        <v>10233452.439999999</v>
      </c>
      <c r="J41" s="335">
        <f t="shared" si="1"/>
        <v>63.641509362819612</v>
      </c>
    </row>
    <row r="42" spans="1:10" ht="26.25" x14ac:dyDescent="0.25">
      <c r="A42" s="227" t="s">
        <v>225</v>
      </c>
      <c r="B42" s="253">
        <v>903</v>
      </c>
      <c r="C42" s="243" t="s">
        <v>19</v>
      </c>
      <c r="D42" s="244" t="s">
        <v>23</v>
      </c>
      <c r="E42" s="245" t="s">
        <v>323</v>
      </c>
      <c r="F42" s="243" t="s">
        <v>7</v>
      </c>
      <c r="G42" s="205">
        <f>SUM(G43+G47)</f>
        <v>230406702</v>
      </c>
      <c r="H42" s="205">
        <f>SUM(H43+H47)</f>
        <v>230406702</v>
      </c>
      <c r="I42" s="205">
        <f>SUM(I43+I47)</f>
        <v>154344509.21000001</v>
      </c>
      <c r="J42" s="334">
        <f t="shared" si="1"/>
        <v>66.987855765584456</v>
      </c>
    </row>
    <row r="43" spans="1:10" ht="77.25" x14ac:dyDescent="0.25">
      <c r="A43" s="227" t="s">
        <v>241</v>
      </c>
      <c r="B43" s="4">
        <v>903</v>
      </c>
      <c r="C43" s="145" t="s">
        <v>19</v>
      </c>
      <c r="D43" s="236" t="s">
        <v>23</v>
      </c>
      <c r="E43" s="146" t="s">
        <v>327</v>
      </c>
      <c r="F43" s="145" t="s">
        <v>7</v>
      </c>
      <c r="G43" s="174">
        <f>SUM(G44)</f>
        <v>225661902</v>
      </c>
      <c r="H43" s="174">
        <f>SUM(H44)</f>
        <v>225661902</v>
      </c>
      <c r="I43" s="174">
        <f>SUM(I44)</f>
        <v>150813809.21000001</v>
      </c>
      <c r="J43" s="335">
        <f t="shared" si="1"/>
        <v>66.831754883462793</v>
      </c>
    </row>
    <row r="44" spans="1:10" ht="23.25" x14ac:dyDescent="0.25">
      <c r="A44" s="131" t="s">
        <v>293</v>
      </c>
      <c r="B44" s="4">
        <v>903</v>
      </c>
      <c r="C44" s="145" t="s">
        <v>19</v>
      </c>
      <c r="D44" s="236" t="s">
        <v>23</v>
      </c>
      <c r="E44" s="146" t="s">
        <v>327</v>
      </c>
      <c r="F44" s="145" t="s">
        <v>16</v>
      </c>
      <c r="G44" s="174">
        <f>SUM(G45:G46)</f>
        <v>225661902</v>
      </c>
      <c r="H44" s="174">
        <f>SUM(H45:H46)</f>
        <v>225661902</v>
      </c>
      <c r="I44" s="174">
        <f>SUM(I45:I46)</f>
        <v>150813809.21000001</v>
      </c>
      <c r="J44" s="335">
        <f t="shared" si="1"/>
        <v>66.831754883462793</v>
      </c>
    </row>
    <row r="45" spans="1:10" x14ac:dyDescent="0.25">
      <c r="A45" s="235" t="s">
        <v>131</v>
      </c>
      <c r="B45" s="4">
        <v>903</v>
      </c>
      <c r="C45" s="145" t="s">
        <v>19</v>
      </c>
      <c r="D45" s="236" t="s">
        <v>23</v>
      </c>
      <c r="E45" s="146" t="s">
        <v>327</v>
      </c>
      <c r="F45" s="145" t="s">
        <v>130</v>
      </c>
      <c r="G45" s="174">
        <v>169253802</v>
      </c>
      <c r="H45" s="174">
        <v>169253802</v>
      </c>
      <c r="I45" s="174">
        <v>111837686.2</v>
      </c>
      <c r="J45" s="335">
        <f t="shared" si="1"/>
        <v>66.076912233853392</v>
      </c>
    </row>
    <row r="46" spans="1:10" x14ac:dyDescent="0.25">
      <c r="A46" s="131" t="s">
        <v>133</v>
      </c>
      <c r="B46" s="4">
        <v>903</v>
      </c>
      <c r="C46" s="145" t="s">
        <v>19</v>
      </c>
      <c r="D46" s="236" t="s">
        <v>23</v>
      </c>
      <c r="E46" s="146" t="s">
        <v>327</v>
      </c>
      <c r="F46" s="145" t="s">
        <v>132</v>
      </c>
      <c r="G46" s="174">
        <v>56408100</v>
      </c>
      <c r="H46" s="174">
        <v>56408100</v>
      </c>
      <c r="I46" s="174">
        <v>38976123.009999998</v>
      </c>
      <c r="J46" s="335">
        <f t="shared" si="1"/>
        <v>69.096677622540028</v>
      </c>
    </row>
    <row r="47" spans="1:10" ht="90" x14ac:dyDescent="0.25">
      <c r="A47" s="227" t="s">
        <v>242</v>
      </c>
      <c r="B47" s="4">
        <v>903</v>
      </c>
      <c r="C47" s="145" t="s">
        <v>19</v>
      </c>
      <c r="D47" s="236" t="s">
        <v>23</v>
      </c>
      <c r="E47" s="146" t="s">
        <v>325</v>
      </c>
      <c r="F47" s="145" t="s">
        <v>7</v>
      </c>
      <c r="G47" s="174">
        <f>SUM(G48)</f>
        <v>4744800</v>
      </c>
      <c r="H47" s="174">
        <f>SUM(H48)</f>
        <v>4744800</v>
      </c>
      <c r="I47" s="174">
        <f>SUM(I48)</f>
        <v>3530700</v>
      </c>
      <c r="J47" s="335">
        <f t="shared" si="1"/>
        <v>74.411987860394532</v>
      </c>
    </row>
    <row r="48" spans="1:10" ht="23.25" x14ac:dyDescent="0.25">
      <c r="A48" s="131" t="s">
        <v>293</v>
      </c>
      <c r="B48" s="4">
        <v>903</v>
      </c>
      <c r="C48" s="145" t="s">
        <v>19</v>
      </c>
      <c r="D48" s="236" t="s">
        <v>23</v>
      </c>
      <c r="E48" s="146" t="s">
        <v>325</v>
      </c>
      <c r="F48" s="145" t="s">
        <v>16</v>
      </c>
      <c r="G48" s="174">
        <f>SUM(G49:G50)</f>
        <v>4744800</v>
      </c>
      <c r="H48" s="174">
        <f>SUM(H49:H50)</f>
        <v>4744800</v>
      </c>
      <c r="I48" s="174">
        <f>SUM(I49:I50)</f>
        <v>3530700</v>
      </c>
      <c r="J48" s="335">
        <f t="shared" si="1"/>
        <v>74.411987860394532</v>
      </c>
    </row>
    <row r="49" spans="1:10" x14ac:dyDescent="0.25">
      <c r="A49" s="235" t="s">
        <v>131</v>
      </c>
      <c r="B49" s="4">
        <v>903</v>
      </c>
      <c r="C49" s="145" t="s">
        <v>19</v>
      </c>
      <c r="D49" s="236" t="s">
        <v>23</v>
      </c>
      <c r="E49" s="146" t="s">
        <v>325</v>
      </c>
      <c r="F49" s="145" t="s">
        <v>130</v>
      </c>
      <c r="G49" s="174">
        <v>4232400</v>
      </c>
      <c r="H49" s="174">
        <v>4232400</v>
      </c>
      <c r="I49" s="174">
        <v>3174300</v>
      </c>
      <c r="J49" s="335">
        <f t="shared" si="1"/>
        <v>75</v>
      </c>
    </row>
    <row r="50" spans="1:10" x14ac:dyDescent="0.25">
      <c r="A50" s="131" t="s">
        <v>133</v>
      </c>
      <c r="B50" s="4">
        <v>903</v>
      </c>
      <c r="C50" s="145" t="s">
        <v>19</v>
      </c>
      <c r="D50" s="236" t="s">
        <v>23</v>
      </c>
      <c r="E50" s="146" t="s">
        <v>325</v>
      </c>
      <c r="F50" s="145" t="s">
        <v>132</v>
      </c>
      <c r="G50" s="174">
        <v>512400</v>
      </c>
      <c r="H50" s="174">
        <v>512400</v>
      </c>
      <c r="I50" s="174">
        <v>356400</v>
      </c>
      <c r="J50" s="335">
        <f t="shared" si="1"/>
        <v>69.555035128805613</v>
      </c>
    </row>
    <row r="51" spans="1:10" x14ac:dyDescent="0.25">
      <c r="A51" s="200" t="s">
        <v>291</v>
      </c>
      <c r="B51" s="248">
        <v>903</v>
      </c>
      <c r="C51" s="249" t="s">
        <v>19</v>
      </c>
      <c r="D51" s="259" t="s">
        <v>23</v>
      </c>
      <c r="E51" s="250" t="s">
        <v>290</v>
      </c>
      <c r="F51" s="249" t="s">
        <v>7</v>
      </c>
      <c r="G51" s="205">
        <f t="shared" ref="G51:I52" si="7">SUM(G52)</f>
        <v>7301265.6600000001</v>
      </c>
      <c r="H51" s="205">
        <f t="shared" si="7"/>
        <v>7301265.6600000001</v>
      </c>
      <c r="I51" s="205">
        <f t="shared" si="7"/>
        <v>7301265.5999999996</v>
      </c>
      <c r="J51" s="334">
        <f t="shared" si="1"/>
        <v>99.99999917822467</v>
      </c>
    </row>
    <row r="52" spans="1:10" ht="23.25" x14ac:dyDescent="0.25">
      <c r="A52" s="131" t="s">
        <v>293</v>
      </c>
      <c r="B52" s="4">
        <v>903</v>
      </c>
      <c r="C52" s="145" t="s">
        <v>19</v>
      </c>
      <c r="D52" s="236" t="s">
        <v>23</v>
      </c>
      <c r="E52" s="237" t="s">
        <v>290</v>
      </c>
      <c r="F52" s="145" t="s">
        <v>16</v>
      </c>
      <c r="G52" s="174">
        <f t="shared" si="7"/>
        <v>7301265.6600000001</v>
      </c>
      <c r="H52" s="174">
        <f t="shared" si="7"/>
        <v>7301265.6600000001</v>
      </c>
      <c r="I52" s="174">
        <f t="shared" si="7"/>
        <v>7301265.5999999996</v>
      </c>
      <c r="J52" s="335">
        <f t="shared" si="1"/>
        <v>99.99999917822467</v>
      </c>
    </row>
    <row r="53" spans="1:10" x14ac:dyDescent="0.25">
      <c r="A53" s="235" t="s">
        <v>131</v>
      </c>
      <c r="B53" s="4">
        <v>903</v>
      </c>
      <c r="C53" s="145" t="s">
        <v>19</v>
      </c>
      <c r="D53" s="146" t="s">
        <v>23</v>
      </c>
      <c r="E53" s="237" t="s">
        <v>290</v>
      </c>
      <c r="F53" s="145" t="s">
        <v>130</v>
      </c>
      <c r="G53" s="174">
        <v>7301265.6600000001</v>
      </c>
      <c r="H53" s="174">
        <v>7301265.6600000001</v>
      </c>
      <c r="I53" s="174">
        <v>7301265.5999999996</v>
      </c>
      <c r="J53" s="335">
        <f t="shared" si="1"/>
        <v>99.99999917822467</v>
      </c>
    </row>
    <row r="54" spans="1:10" ht="26.25" x14ac:dyDescent="0.25">
      <c r="A54" s="200" t="s">
        <v>235</v>
      </c>
      <c r="B54" s="248">
        <v>903</v>
      </c>
      <c r="C54" s="249" t="s">
        <v>19</v>
      </c>
      <c r="D54" s="259" t="s">
        <v>23</v>
      </c>
      <c r="E54" s="250" t="s">
        <v>393</v>
      </c>
      <c r="F54" s="249" t="s">
        <v>7</v>
      </c>
      <c r="G54" s="205">
        <f>SUM(G55)</f>
        <v>3636179</v>
      </c>
      <c r="H54" s="205">
        <f>SUM(H55)</f>
        <v>3636179</v>
      </c>
      <c r="I54" s="205">
        <f>SUM(I55)</f>
        <v>2727023.58</v>
      </c>
      <c r="J54" s="334">
        <f t="shared" si="1"/>
        <v>74.99695642046224</v>
      </c>
    </row>
    <row r="55" spans="1:10" ht="23.25" x14ac:dyDescent="0.25">
      <c r="A55" s="131" t="s">
        <v>293</v>
      </c>
      <c r="B55" s="4">
        <v>903</v>
      </c>
      <c r="C55" s="145" t="s">
        <v>19</v>
      </c>
      <c r="D55" s="236" t="s">
        <v>23</v>
      </c>
      <c r="E55" s="237" t="s">
        <v>393</v>
      </c>
      <c r="F55" s="145" t="s">
        <v>16</v>
      </c>
      <c r="G55" s="174">
        <f>SUM(G56:G57)</f>
        <v>3636179</v>
      </c>
      <c r="H55" s="174">
        <f t="shared" ref="H55" si="8">SUM(H56:H57)</f>
        <v>3636179</v>
      </c>
      <c r="I55" s="174">
        <f t="shared" ref="I55" si="9">SUM(I56:I57)</f>
        <v>2727023.58</v>
      </c>
      <c r="J55" s="335">
        <f t="shared" si="1"/>
        <v>74.99695642046224</v>
      </c>
    </row>
    <row r="56" spans="1:10" x14ac:dyDescent="0.25">
      <c r="A56" s="235" t="s">
        <v>131</v>
      </c>
      <c r="B56" s="4">
        <v>903</v>
      </c>
      <c r="C56" s="145" t="s">
        <v>19</v>
      </c>
      <c r="D56" s="146" t="s">
        <v>23</v>
      </c>
      <c r="E56" s="237" t="s">
        <v>393</v>
      </c>
      <c r="F56" s="145" t="s">
        <v>130</v>
      </c>
      <c r="G56" s="174">
        <v>2411149</v>
      </c>
      <c r="H56" s="174">
        <v>2411149</v>
      </c>
      <c r="I56" s="174">
        <v>2156609.58</v>
      </c>
      <c r="J56" s="335">
        <f t="shared" si="1"/>
        <v>89.443231422031573</v>
      </c>
    </row>
    <row r="57" spans="1:10" x14ac:dyDescent="0.25">
      <c r="A57" s="235" t="s">
        <v>133</v>
      </c>
      <c r="B57" s="4">
        <v>903</v>
      </c>
      <c r="C57" s="145" t="s">
        <v>19</v>
      </c>
      <c r="D57" s="146" t="s">
        <v>23</v>
      </c>
      <c r="E57" s="237" t="s">
        <v>393</v>
      </c>
      <c r="F57" s="145" t="s">
        <v>132</v>
      </c>
      <c r="G57" s="174">
        <v>1225030</v>
      </c>
      <c r="H57" s="174">
        <v>1225030</v>
      </c>
      <c r="I57" s="174">
        <v>570414</v>
      </c>
      <c r="J57" s="334">
        <f t="shared" si="1"/>
        <v>46.563267838338653</v>
      </c>
    </row>
    <row r="58" spans="1:10" ht="39" x14ac:dyDescent="0.25">
      <c r="A58" s="200" t="s">
        <v>255</v>
      </c>
      <c r="B58" s="248">
        <v>903</v>
      </c>
      <c r="C58" s="249" t="s">
        <v>19</v>
      </c>
      <c r="D58" s="259" t="s">
        <v>23</v>
      </c>
      <c r="E58" s="250" t="s">
        <v>328</v>
      </c>
      <c r="F58" s="249" t="s">
        <v>7</v>
      </c>
      <c r="G58" s="205">
        <f>SUM(G59)</f>
        <v>472357.45</v>
      </c>
      <c r="H58" s="205">
        <f>SUM(H59)</f>
        <v>472357.45</v>
      </c>
      <c r="I58" s="205">
        <f>SUM(I59)</f>
        <v>0</v>
      </c>
      <c r="J58" s="334">
        <f t="shared" si="1"/>
        <v>0</v>
      </c>
    </row>
    <row r="59" spans="1:10" ht="23.25" x14ac:dyDescent="0.25">
      <c r="A59" s="131" t="s">
        <v>293</v>
      </c>
      <c r="B59" s="4">
        <v>903</v>
      </c>
      <c r="C59" s="145" t="s">
        <v>19</v>
      </c>
      <c r="D59" s="236" t="s">
        <v>23</v>
      </c>
      <c r="E59" s="237" t="s">
        <v>328</v>
      </c>
      <c r="F59" s="145" t="s">
        <v>16</v>
      </c>
      <c r="G59" s="174">
        <f>SUM(G60 )</f>
        <v>472357.45</v>
      </c>
      <c r="H59" s="174">
        <f>SUM(H60 )</f>
        <v>472357.45</v>
      </c>
      <c r="I59" s="174">
        <f>SUM(I60 )</f>
        <v>0</v>
      </c>
      <c r="J59" s="334">
        <f t="shared" si="1"/>
        <v>0</v>
      </c>
    </row>
    <row r="60" spans="1:10" x14ac:dyDescent="0.25">
      <c r="A60" s="235" t="s">
        <v>131</v>
      </c>
      <c r="B60" s="4">
        <v>903</v>
      </c>
      <c r="C60" s="145" t="s">
        <v>19</v>
      </c>
      <c r="D60" s="146" t="s">
        <v>23</v>
      </c>
      <c r="E60" s="237" t="s">
        <v>328</v>
      </c>
      <c r="F60" s="145" t="s">
        <v>130</v>
      </c>
      <c r="G60" s="174">
        <v>472357.45</v>
      </c>
      <c r="H60" s="174">
        <v>472357.45</v>
      </c>
      <c r="I60" s="174">
        <v>0</v>
      </c>
      <c r="J60" s="334">
        <f t="shared" si="1"/>
        <v>0</v>
      </c>
    </row>
    <row r="61" spans="1:10" ht="39" x14ac:dyDescent="0.25">
      <c r="A61" s="200" t="s">
        <v>256</v>
      </c>
      <c r="B61" s="248">
        <v>903</v>
      </c>
      <c r="C61" s="249" t="s">
        <v>19</v>
      </c>
      <c r="D61" s="259" t="s">
        <v>23</v>
      </c>
      <c r="E61" s="250" t="s">
        <v>329</v>
      </c>
      <c r="F61" s="249" t="s">
        <v>7</v>
      </c>
      <c r="G61" s="205">
        <f>SUM(G62)</f>
        <v>831117.02</v>
      </c>
      <c r="H61" s="205">
        <f>SUM(H62)</f>
        <v>831117.02</v>
      </c>
      <c r="I61" s="205">
        <f>SUM(I62)</f>
        <v>831117.02</v>
      </c>
      <c r="J61" s="334">
        <f t="shared" si="1"/>
        <v>100</v>
      </c>
    </row>
    <row r="62" spans="1:10" ht="23.25" x14ac:dyDescent="0.25">
      <c r="A62" s="131" t="s">
        <v>15</v>
      </c>
      <c r="B62" s="4">
        <v>903</v>
      </c>
      <c r="C62" s="145" t="s">
        <v>19</v>
      </c>
      <c r="D62" s="236" t="s">
        <v>23</v>
      </c>
      <c r="E62" s="237" t="s">
        <v>329</v>
      </c>
      <c r="F62" s="145" t="s">
        <v>16</v>
      </c>
      <c r="G62" s="174">
        <f>SUM(G63:G64)</f>
        <v>831117.02</v>
      </c>
      <c r="H62" s="174">
        <f>SUM(H63:H64)</f>
        <v>831117.02</v>
      </c>
      <c r="I62" s="174">
        <f>SUM(I63:I64)</f>
        <v>831117.02</v>
      </c>
      <c r="J62" s="335">
        <f t="shared" si="1"/>
        <v>100</v>
      </c>
    </row>
    <row r="63" spans="1:10" x14ac:dyDescent="0.25">
      <c r="A63" s="235" t="s">
        <v>131</v>
      </c>
      <c r="B63" s="4">
        <v>903</v>
      </c>
      <c r="C63" s="145" t="s">
        <v>19</v>
      </c>
      <c r="D63" s="146" t="s">
        <v>23</v>
      </c>
      <c r="E63" s="237" t="s">
        <v>329</v>
      </c>
      <c r="F63" s="145" t="s">
        <v>130</v>
      </c>
      <c r="G63" s="174">
        <v>831117.02</v>
      </c>
      <c r="H63" s="174">
        <v>831117.02</v>
      </c>
      <c r="I63" s="174">
        <v>831117.02</v>
      </c>
      <c r="J63" s="335">
        <f t="shared" si="1"/>
        <v>100</v>
      </c>
    </row>
    <row r="64" spans="1:10" x14ac:dyDescent="0.25">
      <c r="A64" s="131" t="s">
        <v>133</v>
      </c>
      <c r="B64" s="4">
        <v>903</v>
      </c>
      <c r="C64" s="145" t="s">
        <v>19</v>
      </c>
      <c r="D64" s="146" t="s">
        <v>23</v>
      </c>
      <c r="E64" s="237" t="s">
        <v>329</v>
      </c>
      <c r="F64" s="145" t="s">
        <v>132</v>
      </c>
      <c r="G64" s="174"/>
      <c r="H64" s="174"/>
      <c r="I64" s="174"/>
      <c r="J64" s="334"/>
    </row>
    <row r="65" spans="1:10" ht="51.75" x14ac:dyDescent="0.25">
      <c r="A65" s="200" t="s">
        <v>263</v>
      </c>
      <c r="B65" s="248">
        <v>903</v>
      </c>
      <c r="C65" s="249" t="s">
        <v>19</v>
      </c>
      <c r="D65" s="259" t="s">
        <v>23</v>
      </c>
      <c r="E65" s="250" t="s">
        <v>330</v>
      </c>
      <c r="F65" s="249" t="s">
        <v>7</v>
      </c>
      <c r="G65" s="205">
        <f>SUM(G66)</f>
        <v>21404880</v>
      </c>
      <c r="H65" s="205">
        <f>SUM(H66)</f>
        <v>21404880</v>
      </c>
      <c r="I65" s="205">
        <f>SUM(I66)</f>
        <v>15812790</v>
      </c>
      <c r="J65" s="334">
        <f t="shared" si="1"/>
        <v>73.874695863746965</v>
      </c>
    </row>
    <row r="66" spans="1:10" ht="23.25" x14ac:dyDescent="0.25">
      <c r="A66" s="131" t="s">
        <v>293</v>
      </c>
      <c r="B66" s="4">
        <v>903</v>
      </c>
      <c r="C66" s="145" t="s">
        <v>19</v>
      </c>
      <c r="D66" s="236" t="s">
        <v>23</v>
      </c>
      <c r="E66" s="237" t="s">
        <v>330</v>
      </c>
      <c r="F66" s="145" t="s">
        <v>16</v>
      </c>
      <c r="G66" s="174">
        <f>SUM(G67+G68)</f>
        <v>21404880</v>
      </c>
      <c r="H66" s="174">
        <f>SUM(H67+H68)</f>
        <v>21404880</v>
      </c>
      <c r="I66" s="174">
        <f>SUM(I67+I68)</f>
        <v>15812790</v>
      </c>
      <c r="J66" s="335">
        <f t="shared" si="1"/>
        <v>73.874695863746965</v>
      </c>
    </row>
    <row r="67" spans="1:10" x14ac:dyDescent="0.25">
      <c r="A67" s="235" t="s">
        <v>131</v>
      </c>
      <c r="B67" s="4">
        <v>903</v>
      </c>
      <c r="C67" s="145" t="s">
        <v>19</v>
      </c>
      <c r="D67" s="146" t="s">
        <v>23</v>
      </c>
      <c r="E67" s="237" t="s">
        <v>330</v>
      </c>
      <c r="F67" s="145" t="s">
        <v>130</v>
      </c>
      <c r="G67" s="174">
        <v>16717680</v>
      </c>
      <c r="H67" s="174">
        <v>16717680</v>
      </c>
      <c r="I67" s="174">
        <v>12390460.529999999</v>
      </c>
      <c r="J67" s="335">
        <f t="shared" si="1"/>
        <v>74.115909205105012</v>
      </c>
    </row>
    <row r="68" spans="1:10" x14ac:dyDescent="0.25">
      <c r="A68" s="235" t="s">
        <v>133</v>
      </c>
      <c r="B68" s="4">
        <v>903</v>
      </c>
      <c r="C68" s="145" t="s">
        <v>19</v>
      </c>
      <c r="D68" s="146" t="s">
        <v>23</v>
      </c>
      <c r="E68" s="237" t="s">
        <v>330</v>
      </c>
      <c r="F68" s="145" t="s">
        <v>132</v>
      </c>
      <c r="G68" s="174">
        <v>4687200</v>
      </c>
      <c r="H68" s="174">
        <v>4687200</v>
      </c>
      <c r="I68" s="174">
        <v>3422329.47</v>
      </c>
      <c r="J68" s="335">
        <f t="shared" si="1"/>
        <v>73.014368279569894</v>
      </c>
    </row>
    <row r="69" spans="1:10" ht="26.25" x14ac:dyDescent="0.25">
      <c r="A69" s="200" t="s">
        <v>470</v>
      </c>
      <c r="B69" s="248">
        <v>903</v>
      </c>
      <c r="C69" s="249" t="s">
        <v>19</v>
      </c>
      <c r="D69" s="259" t="s">
        <v>23</v>
      </c>
      <c r="E69" s="250" t="s">
        <v>469</v>
      </c>
      <c r="F69" s="249" t="s">
        <v>7</v>
      </c>
      <c r="G69" s="205">
        <f>SUM(G70)</f>
        <v>7705000</v>
      </c>
      <c r="H69" s="205">
        <f>SUM(H70)</f>
        <v>7705000</v>
      </c>
      <c r="I69" s="205">
        <f>SUM(I70)</f>
        <v>5417802</v>
      </c>
      <c r="J69" s="334">
        <f t="shared" si="1"/>
        <v>70.31540558079169</v>
      </c>
    </row>
    <row r="70" spans="1:10" s="283" customFormat="1" ht="23.25" x14ac:dyDescent="0.25">
      <c r="A70" s="131" t="s">
        <v>15</v>
      </c>
      <c r="B70" s="4">
        <v>903</v>
      </c>
      <c r="C70" s="145" t="s">
        <v>19</v>
      </c>
      <c r="D70" s="236" t="s">
        <v>23</v>
      </c>
      <c r="E70" s="237" t="s">
        <v>469</v>
      </c>
      <c r="F70" s="145" t="s">
        <v>16</v>
      </c>
      <c r="G70" s="174">
        <f>SUM(G71+G72)</f>
        <v>7705000</v>
      </c>
      <c r="H70" s="174">
        <f>SUM(H71+H72)</f>
        <v>7705000</v>
      </c>
      <c r="I70" s="174">
        <f>SUM(I71+I72)</f>
        <v>5417802</v>
      </c>
      <c r="J70" s="335">
        <f t="shared" si="1"/>
        <v>70.31540558079169</v>
      </c>
    </row>
    <row r="71" spans="1:10" ht="16.899999999999999" customHeight="1" x14ac:dyDescent="0.25">
      <c r="A71" s="235" t="s">
        <v>131</v>
      </c>
      <c r="B71" s="4">
        <v>903</v>
      </c>
      <c r="C71" s="145" t="s">
        <v>19</v>
      </c>
      <c r="D71" s="146" t="s">
        <v>23</v>
      </c>
      <c r="E71" s="237" t="s">
        <v>469</v>
      </c>
      <c r="F71" s="145" t="s">
        <v>130</v>
      </c>
      <c r="G71" s="174">
        <v>6720000</v>
      </c>
      <c r="H71" s="174">
        <v>6720000</v>
      </c>
      <c r="I71" s="174">
        <v>5170102</v>
      </c>
      <c r="J71" s="335">
        <f t="shared" si="1"/>
        <v>76.936041666666668</v>
      </c>
    </row>
    <row r="72" spans="1:10" x14ac:dyDescent="0.25">
      <c r="A72" s="235" t="s">
        <v>133</v>
      </c>
      <c r="B72" s="4">
        <v>903</v>
      </c>
      <c r="C72" s="145" t="s">
        <v>19</v>
      </c>
      <c r="D72" s="146" t="s">
        <v>23</v>
      </c>
      <c r="E72" s="237" t="s">
        <v>469</v>
      </c>
      <c r="F72" s="145" t="s">
        <v>132</v>
      </c>
      <c r="G72" s="174">
        <v>985000</v>
      </c>
      <c r="H72" s="174">
        <v>985000</v>
      </c>
      <c r="I72" s="174">
        <v>247700</v>
      </c>
      <c r="J72" s="334">
        <f t="shared" si="1"/>
        <v>25.147208121827415</v>
      </c>
    </row>
    <row r="73" spans="1:10" ht="51.75" x14ac:dyDescent="0.25">
      <c r="A73" s="200" t="s">
        <v>264</v>
      </c>
      <c r="B73" s="248">
        <v>903</v>
      </c>
      <c r="C73" s="249" t="s">
        <v>19</v>
      </c>
      <c r="D73" s="259" t="s">
        <v>23</v>
      </c>
      <c r="E73" s="250" t="s">
        <v>331</v>
      </c>
      <c r="F73" s="249" t="s">
        <v>7</v>
      </c>
      <c r="G73" s="205">
        <f>SUM(G74)</f>
        <v>12120468.09</v>
      </c>
      <c r="H73" s="205">
        <f>SUM(H74)</f>
        <v>12120468.09</v>
      </c>
      <c r="I73" s="205">
        <f>SUM(I74)</f>
        <v>6464527.2700000005</v>
      </c>
      <c r="J73" s="334">
        <f t="shared" si="1"/>
        <v>53.335623855431479</v>
      </c>
    </row>
    <row r="74" spans="1:10" ht="23.25" x14ac:dyDescent="0.25">
      <c r="A74" s="131" t="s">
        <v>293</v>
      </c>
      <c r="B74" s="4">
        <v>903</v>
      </c>
      <c r="C74" s="145" t="s">
        <v>19</v>
      </c>
      <c r="D74" s="236" t="s">
        <v>23</v>
      </c>
      <c r="E74" s="237" t="s">
        <v>331</v>
      </c>
      <c r="F74" s="145" t="s">
        <v>16</v>
      </c>
      <c r="G74" s="174">
        <f>SUM(G75+G76)</f>
        <v>12120468.09</v>
      </c>
      <c r="H74" s="174">
        <f>SUM(H75+H76)</f>
        <v>12120468.09</v>
      </c>
      <c r="I74" s="174">
        <f>SUM(I75+I76)</f>
        <v>6464527.2700000005</v>
      </c>
      <c r="J74" s="335">
        <f t="shared" si="1"/>
        <v>53.335623855431479</v>
      </c>
    </row>
    <row r="75" spans="1:10" ht="16.899999999999999" customHeight="1" x14ac:dyDescent="0.25">
      <c r="A75" s="235" t="s">
        <v>131</v>
      </c>
      <c r="B75" s="4">
        <v>903</v>
      </c>
      <c r="C75" s="145" t="s">
        <v>19</v>
      </c>
      <c r="D75" s="146" t="s">
        <v>23</v>
      </c>
      <c r="E75" s="237" t="s">
        <v>331</v>
      </c>
      <c r="F75" s="145" t="s">
        <v>130</v>
      </c>
      <c r="G75" s="174">
        <v>8369268.0899999999</v>
      </c>
      <c r="H75" s="174">
        <v>8369268.0899999999</v>
      </c>
      <c r="I75" s="174">
        <v>4306083.1900000004</v>
      </c>
      <c r="J75" s="335">
        <f t="shared" si="1"/>
        <v>51.451132210056862</v>
      </c>
    </row>
    <row r="76" spans="1:10" x14ac:dyDescent="0.25">
      <c r="A76" s="235" t="s">
        <v>133</v>
      </c>
      <c r="B76" s="4">
        <v>903</v>
      </c>
      <c r="C76" s="145" t="s">
        <v>19</v>
      </c>
      <c r="D76" s="146" t="s">
        <v>23</v>
      </c>
      <c r="E76" s="237" t="s">
        <v>331</v>
      </c>
      <c r="F76" s="145" t="s">
        <v>132</v>
      </c>
      <c r="G76" s="174">
        <v>3751200</v>
      </c>
      <c r="H76" s="174">
        <v>3751200</v>
      </c>
      <c r="I76" s="174">
        <v>2158444.08</v>
      </c>
      <c r="J76" s="335">
        <f t="shared" si="1"/>
        <v>57.54009596928983</v>
      </c>
    </row>
    <row r="77" spans="1:10" ht="26.25" x14ac:dyDescent="0.25">
      <c r="A77" s="200" t="s">
        <v>445</v>
      </c>
      <c r="B77" s="248">
        <v>903</v>
      </c>
      <c r="C77" s="249" t="s">
        <v>19</v>
      </c>
      <c r="D77" s="259" t="s">
        <v>23</v>
      </c>
      <c r="E77" s="250" t="s">
        <v>450</v>
      </c>
      <c r="F77" s="249" t="s">
        <v>7</v>
      </c>
      <c r="G77" s="205">
        <f t="shared" ref="G77:I78" si="10">SUM(G78)</f>
        <v>30831032.219999999</v>
      </c>
      <c r="H77" s="205">
        <f t="shared" si="10"/>
        <v>30831032.219999999</v>
      </c>
      <c r="I77" s="205">
        <f t="shared" si="10"/>
        <v>26782130.170000002</v>
      </c>
      <c r="J77" s="334">
        <f t="shared" si="1"/>
        <v>86.867445692027516</v>
      </c>
    </row>
    <row r="78" spans="1:10" ht="23.25" x14ac:dyDescent="0.25">
      <c r="A78" s="131" t="s">
        <v>293</v>
      </c>
      <c r="B78" s="4">
        <v>903</v>
      </c>
      <c r="C78" s="145" t="s">
        <v>19</v>
      </c>
      <c r="D78" s="236" t="s">
        <v>23</v>
      </c>
      <c r="E78" s="237" t="s">
        <v>450</v>
      </c>
      <c r="F78" s="145" t="s">
        <v>16</v>
      </c>
      <c r="G78" s="174">
        <f t="shared" si="10"/>
        <v>30831032.219999999</v>
      </c>
      <c r="H78" s="174">
        <f t="shared" si="10"/>
        <v>30831032.219999999</v>
      </c>
      <c r="I78" s="174">
        <f t="shared" si="10"/>
        <v>26782130.170000002</v>
      </c>
      <c r="J78" s="335">
        <f t="shared" ref="J78:J137" si="11">SUM(I78/H78*100)</f>
        <v>86.867445692027516</v>
      </c>
    </row>
    <row r="79" spans="1:10" x14ac:dyDescent="0.25">
      <c r="A79" s="235" t="s">
        <v>131</v>
      </c>
      <c r="B79" s="4">
        <v>903</v>
      </c>
      <c r="C79" s="145" t="s">
        <v>19</v>
      </c>
      <c r="D79" s="146" t="s">
        <v>23</v>
      </c>
      <c r="E79" s="237" t="s">
        <v>450</v>
      </c>
      <c r="F79" s="145" t="s">
        <v>130</v>
      </c>
      <c r="G79" s="174">
        <v>30831032.219999999</v>
      </c>
      <c r="H79" s="174">
        <v>30831032.219999999</v>
      </c>
      <c r="I79" s="174">
        <v>26782130.170000002</v>
      </c>
      <c r="J79" s="335">
        <f t="shared" si="11"/>
        <v>86.867445692027516</v>
      </c>
    </row>
    <row r="80" spans="1:10" ht="26.25" x14ac:dyDescent="0.25">
      <c r="A80" s="200" t="s">
        <v>301</v>
      </c>
      <c r="B80" s="248">
        <v>903</v>
      </c>
      <c r="C80" s="249" t="s">
        <v>19</v>
      </c>
      <c r="D80" s="259" t="s">
        <v>23</v>
      </c>
      <c r="E80" s="250" t="s">
        <v>332</v>
      </c>
      <c r="F80" s="249" t="s">
        <v>7</v>
      </c>
      <c r="G80" s="205">
        <f t="shared" ref="G80:I81" si="12">SUM(G81)</f>
        <v>4600000</v>
      </c>
      <c r="H80" s="205">
        <f t="shared" si="12"/>
        <v>4600000</v>
      </c>
      <c r="I80" s="205">
        <f t="shared" si="12"/>
        <v>4217068.8899999997</v>
      </c>
      <c r="J80" s="334">
        <f t="shared" si="11"/>
        <v>91.675410652173909</v>
      </c>
    </row>
    <row r="81" spans="1:10" s="283" customFormat="1" ht="23.25" x14ac:dyDescent="0.25">
      <c r="A81" s="131" t="s">
        <v>15</v>
      </c>
      <c r="B81" s="4">
        <v>903</v>
      </c>
      <c r="C81" s="145" t="s">
        <v>19</v>
      </c>
      <c r="D81" s="236" t="s">
        <v>23</v>
      </c>
      <c r="E81" s="237" t="s">
        <v>332</v>
      </c>
      <c r="F81" s="145" t="s">
        <v>16</v>
      </c>
      <c r="G81" s="174">
        <f t="shared" si="12"/>
        <v>4600000</v>
      </c>
      <c r="H81" s="174">
        <f t="shared" si="12"/>
        <v>4600000</v>
      </c>
      <c r="I81" s="174">
        <f t="shared" si="12"/>
        <v>4217068.8899999997</v>
      </c>
      <c r="J81" s="334">
        <f t="shared" si="11"/>
        <v>91.675410652173909</v>
      </c>
    </row>
    <row r="82" spans="1:10" x14ac:dyDescent="0.25">
      <c r="A82" s="235" t="s">
        <v>131</v>
      </c>
      <c r="B82" s="4">
        <v>903</v>
      </c>
      <c r="C82" s="145" t="s">
        <v>19</v>
      </c>
      <c r="D82" s="146" t="s">
        <v>23</v>
      </c>
      <c r="E82" s="237" t="s">
        <v>332</v>
      </c>
      <c r="F82" s="145" t="s">
        <v>130</v>
      </c>
      <c r="G82" s="174">
        <v>4600000</v>
      </c>
      <c r="H82" s="174">
        <v>4600000</v>
      </c>
      <c r="I82" s="174">
        <v>4217068.8899999997</v>
      </c>
      <c r="J82" s="334">
        <f t="shared" si="11"/>
        <v>91.675410652173909</v>
      </c>
    </row>
    <row r="83" spans="1:10" x14ac:dyDescent="0.25">
      <c r="A83" s="255" t="s">
        <v>148</v>
      </c>
      <c r="B83" s="253">
        <v>903</v>
      </c>
      <c r="C83" s="243" t="s">
        <v>19</v>
      </c>
      <c r="D83" s="244" t="s">
        <v>9</v>
      </c>
      <c r="E83" s="245" t="s">
        <v>106</v>
      </c>
      <c r="F83" s="244" t="s">
        <v>7</v>
      </c>
      <c r="G83" s="205">
        <f>SUM(G84+G87)</f>
        <v>8662399</v>
      </c>
      <c r="H83" s="205">
        <f>SUM(H84+H87)</f>
        <v>8662399</v>
      </c>
      <c r="I83" s="205">
        <f>SUM(I84+I87)</f>
        <v>5522488.0999999996</v>
      </c>
      <c r="J83" s="334">
        <f t="shared" si="11"/>
        <v>63.752409696205405</v>
      </c>
    </row>
    <row r="84" spans="1:10" x14ac:dyDescent="0.25">
      <c r="A84" s="227" t="s">
        <v>159</v>
      </c>
      <c r="B84" s="253">
        <v>903</v>
      </c>
      <c r="C84" s="243" t="s">
        <v>19</v>
      </c>
      <c r="D84" s="245" t="s">
        <v>9</v>
      </c>
      <c r="E84" s="245" t="s">
        <v>333</v>
      </c>
      <c r="F84" s="243" t="s">
        <v>7</v>
      </c>
      <c r="G84" s="205">
        <f t="shared" ref="G84:I87" si="13">SUM(G85)</f>
        <v>8662399</v>
      </c>
      <c r="H84" s="205">
        <f t="shared" si="13"/>
        <v>8662399</v>
      </c>
      <c r="I84" s="205">
        <f t="shared" si="13"/>
        <v>5522488.0999999996</v>
      </c>
      <c r="J84" s="334">
        <f t="shared" si="11"/>
        <v>63.752409696205405</v>
      </c>
    </row>
    <row r="85" spans="1:10" ht="23.25" x14ac:dyDescent="0.25">
      <c r="A85" s="131" t="s">
        <v>293</v>
      </c>
      <c r="B85" s="4">
        <v>903</v>
      </c>
      <c r="C85" s="145" t="s">
        <v>19</v>
      </c>
      <c r="D85" s="146" t="s">
        <v>9</v>
      </c>
      <c r="E85" s="146" t="s">
        <v>333</v>
      </c>
      <c r="F85" s="145" t="s">
        <v>16</v>
      </c>
      <c r="G85" s="174">
        <f>SUM(G86)</f>
        <v>8662399</v>
      </c>
      <c r="H85" s="174">
        <f>SUM(H86)</f>
        <v>8662399</v>
      </c>
      <c r="I85" s="174">
        <f>SUM(I86)</f>
        <v>5522488.0999999996</v>
      </c>
      <c r="J85" s="335">
        <f t="shared" si="11"/>
        <v>63.752409696205405</v>
      </c>
    </row>
    <row r="86" spans="1:10" x14ac:dyDescent="0.25">
      <c r="A86" s="235" t="s">
        <v>131</v>
      </c>
      <c r="B86" s="4">
        <v>903</v>
      </c>
      <c r="C86" s="145" t="s">
        <v>19</v>
      </c>
      <c r="D86" s="146" t="s">
        <v>9</v>
      </c>
      <c r="E86" s="146" t="s">
        <v>333</v>
      </c>
      <c r="F86" s="145" t="s">
        <v>130</v>
      </c>
      <c r="G86" s="174">
        <v>8662399</v>
      </c>
      <c r="H86" s="174">
        <v>8662399</v>
      </c>
      <c r="I86" s="174">
        <v>5522488.0999999996</v>
      </c>
      <c r="J86" s="335">
        <f t="shared" si="11"/>
        <v>63.752409696205405</v>
      </c>
    </row>
    <row r="87" spans="1:10" ht="39" x14ac:dyDescent="0.25">
      <c r="A87" s="227" t="s">
        <v>266</v>
      </c>
      <c r="B87" s="253">
        <v>903</v>
      </c>
      <c r="C87" s="243" t="s">
        <v>19</v>
      </c>
      <c r="D87" s="245" t="s">
        <v>9</v>
      </c>
      <c r="E87" s="245" t="s">
        <v>334</v>
      </c>
      <c r="F87" s="243" t="s">
        <v>7</v>
      </c>
      <c r="G87" s="205">
        <f t="shared" si="13"/>
        <v>0</v>
      </c>
      <c r="H87" s="205">
        <f t="shared" si="13"/>
        <v>0</v>
      </c>
      <c r="I87" s="205">
        <f t="shared" si="13"/>
        <v>0</v>
      </c>
      <c r="J87" s="334"/>
    </row>
    <row r="88" spans="1:10" ht="23.25" x14ac:dyDescent="0.25">
      <c r="A88" s="131" t="s">
        <v>293</v>
      </c>
      <c r="B88" s="4">
        <v>903</v>
      </c>
      <c r="C88" s="145" t="s">
        <v>19</v>
      </c>
      <c r="D88" s="146" t="s">
        <v>9</v>
      </c>
      <c r="E88" s="146" t="s">
        <v>334</v>
      </c>
      <c r="F88" s="145" t="s">
        <v>16</v>
      </c>
      <c r="G88" s="174">
        <f>SUM(G89)</f>
        <v>0</v>
      </c>
      <c r="H88" s="174">
        <f>SUM(H89)</f>
        <v>0</v>
      </c>
      <c r="I88" s="174">
        <f>SUM(I89)</f>
        <v>0</v>
      </c>
      <c r="J88" s="334"/>
    </row>
    <row r="89" spans="1:10" x14ac:dyDescent="0.25">
      <c r="A89" s="235" t="s">
        <v>131</v>
      </c>
      <c r="B89" s="4">
        <v>903</v>
      </c>
      <c r="C89" s="145" t="s">
        <v>19</v>
      </c>
      <c r="D89" s="146" t="s">
        <v>9</v>
      </c>
      <c r="E89" s="146" t="s">
        <v>334</v>
      </c>
      <c r="F89" s="145" t="s">
        <v>130</v>
      </c>
      <c r="G89" s="174">
        <v>0</v>
      </c>
      <c r="H89" s="174">
        <v>0</v>
      </c>
      <c r="I89" s="174">
        <v>0</v>
      </c>
      <c r="J89" s="334"/>
    </row>
    <row r="90" spans="1:10" x14ac:dyDescent="0.25">
      <c r="A90" s="255" t="s">
        <v>150</v>
      </c>
      <c r="B90" s="253">
        <v>903</v>
      </c>
      <c r="C90" s="243" t="s">
        <v>19</v>
      </c>
      <c r="D90" s="244" t="s">
        <v>19</v>
      </c>
      <c r="E90" s="245" t="s">
        <v>106</v>
      </c>
      <c r="F90" s="244" t="s">
        <v>7</v>
      </c>
      <c r="G90" s="205">
        <f t="shared" ref="G90:I91" si="14">SUM(G91)</f>
        <v>1199520</v>
      </c>
      <c r="H90" s="205">
        <f t="shared" si="14"/>
        <v>1199520</v>
      </c>
      <c r="I90" s="205">
        <f t="shared" si="14"/>
        <v>709956</v>
      </c>
      <c r="J90" s="334">
        <f t="shared" si="11"/>
        <v>59.186674669867948</v>
      </c>
    </row>
    <row r="91" spans="1:10" ht="26.25" x14ac:dyDescent="0.25">
      <c r="A91" s="227" t="s">
        <v>195</v>
      </c>
      <c r="B91" s="4">
        <v>903</v>
      </c>
      <c r="C91" s="145" t="s">
        <v>19</v>
      </c>
      <c r="D91" s="236" t="s">
        <v>19</v>
      </c>
      <c r="E91" s="146" t="s">
        <v>335</v>
      </c>
      <c r="F91" s="145" t="s">
        <v>7</v>
      </c>
      <c r="G91" s="174">
        <f t="shared" si="14"/>
        <v>1199520</v>
      </c>
      <c r="H91" s="174">
        <f t="shared" si="14"/>
        <v>1199520</v>
      </c>
      <c r="I91" s="174">
        <f t="shared" si="14"/>
        <v>709956</v>
      </c>
      <c r="J91" s="335">
        <f t="shared" si="11"/>
        <v>59.186674669867948</v>
      </c>
    </row>
    <row r="92" spans="1:10" ht="23.25" x14ac:dyDescent="0.25">
      <c r="A92" s="131" t="s">
        <v>293</v>
      </c>
      <c r="B92" s="4">
        <v>903</v>
      </c>
      <c r="C92" s="145" t="s">
        <v>19</v>
      </c>
      <c r="D92" s="236" t="s">
        <v>19</v>
      </c>
      <c r="E92" s="146" t="s">
        <v>335</v>
      </c>
      <c r="F92" s="145" t="s">
        <v>16</v>
      </c>
      <c r="G92" s="174">
        <f>SUM(G93:G94)</f>
        <v>1199520</v>
      </c>
      <c r="H92" s="174">
        <f>SUM(H93:H94)</f>
        <v>1199520</v>
      </c>
      <c r="I92" s="174">
        <f>SUM(I93:I94)</f>
        <v>709956</v>
      </c>
      <c r="J92" s="335">
        <f t="shared" si="11"/>
        <v>59.186674669867948</v>
      </c>
    </row>
    <row r="93" spans="1:10" x14ac:dyDescent="0.25">
      <c r="A93" s="235" t="s">
        <v>131</v>
      </c>
      <c r="B93" s="4">
        <v>903</v>
      </c>
      <c r="C93" s="145" t="s">
        <v>19</v>
      </c>
      <c r="D93" s="146" t="s">
        <v>19</v>
      </c>
      <c r="E93" s="146" t="s">
        <v>335</v>
      </c>
      <c r="F93" s="145" t="s">
        <v>130</v>
      </c>
      <c r="G93" s="174">
        <v>855400</v>
      </c>
      <c r="H93" s="174">
        <v>855400</v>
      </c>
      <c r="I93" s="174">
        <v>509220</v>
      </c>
      <c r="J93" s="335">
        <f t="shared" si="11"/>
        <v>59.530044423661444</v>
      </c>
    </row>
    <row r="94" spans="1:10" x14ac:dyDescent="0.25">
      <c r="A94" s="131" t="s">
        <v>133</v>
      </c>
      <c r="B94" s="4">
        <v>903</v>
      </c>
      <c r="C94" s="145" t="s">
        <v>19</v>
      </c>
      <c r="D94" s="146" t="s">
        <v>19</v>
      </c>
      <c r="E94" s="146" t="s">
        <v>335</v>
      </c>
      <c r="F94" s="145" t="s">
        <v>132</v>
      </c>
      <c r="G94" s="174">
        <v>344120</v>
      </c>
      <c r="H94" s="174">
        <v>344120</v>
      </c>
      <c r="I94" s="174">
        <v>200736</v>
      </c>
      <c r="J94" s="335">
        <f t="shared" si="11"/>
        <v>58.333139602464257</v>
      </c>
    </row>
    <row r="95" spans="1:10" x14ac:dyDescent="0.25">
      <c r="A95" s="255" t="s">
        <v>25</v>
      </c>
      <c r="B95" s="253">
        <v>903</v>
      </c>
      <c r="C95" s="243" t="s">
        <v>19</v>
      </c>
      <c r="D95" s="244" t="s">
        <v>26</v>
      </c>
      <c r="E95" s="245" t="s">
        <v>106</v>
      </c>
      <c r="F95" s="244" t="s">
        <v>7</v>
      </c>
      <c r="G95" s="205">
        <f>SUM(G96+G101+G110+G113)</f>
        <v>63275517.229999997</v>
      </c>
      <c r="H95" s="205">
        <f>SUM(H96+H101+H110+H113)</f>
        <v>63275517.229999997</v>
      </c>
      <c r="I95" s="205">
        <f>SUM(I96+I101+I110+I113)</f>
        <v>42630025.339999989</v>
      </c>
      <c r="J95" s="334">
        <f t="shared" si="11"/>
        <v>67.372069334564628</v>
      </c>
    </row>
    <row r="96" spans="1:10" ht="26.25" x14ac:dyDescent="0.25">
      <c r="A96" s="227" t="s">
        <v>27</v>
      </c>
      <c r="B96" s="248">
        <v>903</v>
      </c>
      <c r="C96" s="249" t="s">
        <v>19</v>
      </c>
      <c r="D96" s="249" t="s">
        <v>26</v>
      </c>
      <c r="E96" s="250" t="s">
        <v>336</v>
      </c>
      <c r="F96" s="249" t="s">
        <v>7</v>
      </c>
      <c r="G96" s="205">
        <f>SUM(G97+G99)</f>
        <v>2550340</v>
      </c>
      <c r="H96" s="205">
        <f>SUM(H97+H99)</f>
        <v>2550340</v>
      </c>
      <c r="I96" s="205">
        <f>SUM(I97+I99)</f>
        <v>1757306.1900000002</v>
      </c>
      <c r="J96" s="334">
        <f t="shared" si="11"/>
        <v>68.904780931169967</v>
      </c>
    </row>
    <row r="97" spans="1:10" ht="33" x14ac:dyDescent="0.25">
      <c r="A97" s="240" t="s">
        <v>28</v>
      </c>
      <c r="B97" s="4">
        <v>903</v>
      </c>
      <c r="C97" s="145" t="s">
        <v>19</v>
      </c>
      <c r="D97" s="145" t="s">
        <v>26</v>
      </c>
      <c r="E97" s="146" t="s">
        <v>336</v>
      </c>
      <c r="F97" s="145" t="s">
        <v>29</v>
      </c>
      <c r="G97" s="174">
        <f>SUM(G98)</f>
        <v>2505540</v>
      </c>
      <c r="H97" s="174">
        <f>SUM(H98)</f>
        <v>2505540</v>
      </c>
      <c r="I97" s="174">
        <f>SUM(I98)</f>
        <v>1725100.12</v>
      </c>
      <c r="J97" s="335">
        <f t="shared" si="11"/>
        <v>68.851430031051194</v>
      </c>
    </row>
    <row r="98" spans="1:10" ht="22.5" x14ac:dyDescent="0.25">
      <c r="A98" s="246" t="s">
        <v>134</v>
      </c>
      <c r="B98" s="4">
        <v>903</v>
      </c>
      <c r="C98" s="145" t="s">
        <v>19</v>
      </c>
      <c r="D98" s="145" t="s">
        <v>26</v>
      </c>
      <c r="E98" s="146" t="s">
        <v>336</v>
      </c>
      <c r="F98" s="145" t="s">
        <v>31</v>
      </c>
      <c r="G98" s="174">
        <v>2505540</v>
      </c>
      <c r="H98" s="174">
        <v>2505540</v>
      </c>
      <c r="I98" s="174">
        <v>1725100.12</v>
      </c>
      <c r="J98" s="335">
        <f t="shared" si="11"/>
        <v>68.851430031051194</v>
      </c>
    </row>
    <row r="99" spans="1:10" x14ac:dyDescent="0.25">
      <c r="A99" s="131" t="s">
        <v>11</v>
      </c>
      <c r="B99" s="4">
        <v>903</v>
      </c>
      <c r="C99" s="145" t="s">
        <v>19</v>
      </c>
      <c r="D99" s="145" t="s">
        <v>26</v>
      </c>
      <c r="E99" s="146" t="s">
        <v>336</v>
      </c>
      <c r="F99" s="145" t="s">
        <v>12</v>
      </c>
      <c r="G99" s="174">
        <f>SUM(G100)</f>
        <v>44800</v>
      </c>
      <c r="H99" s="174">
        <f>SUM(H100)</f>
        <v>44800</v>
      </c>
      <c r="I99" s="174">
        <f>SUM(I100)</f>
        <v>32206.07</v>
      </c>
      <c r="J99" s="335">
        <f t="shared" si="11"/>
        <v>71.88854910714285</v>
      </c>
    </row>
    <row r="100" spans="1:10" ht="33.75" x14ac:dyDescent="0.25">
      <c r="A100" s="258" t="s">
        <v>135</v>
      </c>
      <c r="B100" s="4">
        <v>903</v>
      </c>
      <c r="C100" s="145" t="s">
        <v>19</v>
      </c>
      <c r="D100" s="145" t="s">
        <v>26</v>
      </c>
      <c r="E100" s="146" t="s">
        <v>336</v>
      </c>
      <c r="F100" s="145" t="s">
        <v>14</v>
      </c>
      <c r="G100" s="174">
        <v>44800</v>
      </c>
      <c r="H100" s="174">
        <v>44800</v>
      </c>
      <c r="I100" s="174">
        <v>32206.07</v>
      </c>
      <c r="J100" s="335">
        <f t="shared" si="11"/>
        <v>71.88854910714285</v>
      </c>
    </row>
    <row r="101" spans="1:10" ht="26.25" x14ac:dyDescent="0.25">
      <c r="A101" s="227" t="s">
        <v>161</v>
      </c>
      <c r="B101" s="248">
        <v>903</v>
      </c>
      <c r="C101" s="249" t="s">
        <v>19</v>
      </c>
      <c r="D101" s="259" t="s">
        <v>26</v>
      </c>
      <c r="E101" s="250" t="s">
        <v>337</v>
      </c>
      <c r="F101" s="249" t="s">
        <v>7</v>
      </c>
      <c r="G101" s="205">
        <f>SUM(G102+G104+G108+G106)</f>
        <v>60559410</v>
      </c>
      <c r="H101" s="205">
        <f>SUM(H102+H104+H108+H106)</f>
        <v>60559410</v>
      </c>
      <c r="I101" s="205">
        <f>SUM(I102+I104+I108+I106)</f>
        <v>40785071.919999994</v>
      </c>
      <c r="J101" s="334">
        <f t="shared" si="11"/>
        <v>67.347208171281707</v>
      </c>
    </row>
    <row r="102" spans="1:10" ht="33" x14ac:dyDescent="0.25">
      <c r="A102" s="240" t="s">
        <v>28</v>
      </c>
      <c r="B102" s="4">
        <v>903</v>
      </c>
      <c r="C102" s="145" t="s">
        <v>19</v>
      </c>
      <c r="D102" s="145" t="s">
        <v>26</v>
      </c>
      <c r="E102" s="237" t="s">
        <v>337</v>
      </c>
      <c r="F102" s="145" t="s">
        <v>29</v>
      </c>
      <c r="G102" s="174">
        <f>SUM(G103)</f>
        <v>56988446.969999999</v>
      </c>
      <c r="H102" s="174">
        <f>SUM(H103)</f>
        <v>56988446.969999999</v>
      </c>
      <c r="I102" s="174">
        <f>SUM(I103)</f>
        <v>38897693.409999996</v>
      </c>
      <c r="J102" s="335">
        <f t="shared" si="11"/>
        <v>68.255401714099378</v>
      </c>
    </row>
    <row r="103" spans="1:10" x14ac:dyDescent="0.25">
      <c r="A103" s="131" t="s">
        <v>32</v>
      </c>
      <c r="B103" s="4">
        <v>903</v>
      </c>
      <c r="C103" s="145" t="s">
        <v>19</v>
      </c>
      <c r="D103" s="145" t="s">
        <v>26</v>
      </c>
      <c r="E103" s="237" t="s">
        <v>337</v>
      </c>
      <c r="F103" s="145" t="s">
        <v>33</v>
      </c>
      <c r="G103" s="174">
        <v>56988446.969999999</v>
      </c>
      <c r="H103" s="174">
        <v>56988446.969999999</v>
      </c>
      <c r="I103" s="174">
        <v>38897693.409999996</v>
      </c>
      <c r="J103" s="335">
        <f t="shared" si="11"/>
        <v>68.255401714099378</v>
      </c>
    </row>
    <row r="104" spans="1:10" x14ac:dyDescent="0.25">
      <c r="A104" s="240" t="s">
        <v>11</v>
      </c>
      <c r="B104" s="4">
        <v>903</v>
      </c>
      <c r="C104" s="145" t="s">
        <v>19</v>
      </c>
      <c r="D104" s="145" t="s">
        <v>26</v>
      </c>
      <c r="E104" s="237" t="s">
        <v>337</v>
      </c>
      <c r="F104" s="145" t="s">
        <v>12</v>
      </c>
      <c r="G104" s="174">
        <f>SUM(G105)</f>
        <v>3347463.03</v>
      </c>
      <c r="H104" s="174">
        <f>SUM(H105)</f>
        <v>3347463.03</v>
      </c>
      <c r="I104" s="174">
        <f>SUM(I105)</f>
        <v>1749342.9</v>
      </c>
      <c r="J104" s="335">
        <f t="shared" si="11"/>
        <v>52.258766842900727</v>
      </c>
    </row>
    <row r="105" spans="1:10" ht="33.75" x14ac:dyDescent="0.25">
      <c r="A105" s="258" t="s">
        <v>135</v>
      </c>
      <c r="B105" s="4">
        <v>903</v>
      </c>
      <c r="C105" s="145" t="s">
        <v>19</v>
      </c>
      <c r="D105" s="145" t="s">
        <v>26</v>
      </c>
      <c r="E105" s="237" t="s">
        <v>337</v>
      </c>
      <c r="F105" s="145" t="s">
        <v>14</v>
      </c>
      <c r="G105" s="174">
        <v>3347463.03</v>
      </c>
      <c r="H105" s="174">
        <v>3347463.03</v>
      </c>
      <c r="I105" s="174">
        <v>1749342.9</v>
      </c>
      <c r="J105" s="335">
        <f t="shared" si="11"/>
        <v>52.258766842900727</v>
      </c>
    </row>
    <row r="106" spans="1:10" x14ac:dyDescent="0.25">
      <c r="A106" s="302" t="s">
        <v>85</v>
      </c>
      <c r="B106" s="4">
        <v>903</v>
      </c>
      <c r="C106" s="145" t="s">
        <v>19</v>
      </c>
      <c r="D106" s="145" t="s">
        <v>26</v>
      </c>
      <c r="E106" s="237" t="s">
        <v>337</v>
      </c>
      <c r="F106" s="145" t="s">
        <v>76</v>
      </c>
      <c r="G106" s="174">
        <f>SUM(G107)</f>
        <v>131000</v>
      </c>
      <c r="H106" s="174">
        <f>SUM(H107)</f>
        <v>131000</v>
      </c>
      <c r="I106" s="174">
        <f>SUM(I107)</f>
        <v>114000</v>
      </c>
      <c r="J106" s="335">
        <f t="shared" si="11"/>
        <v>87.022900763358777</v>
      </c>
    </row>
    <row r="107" spans="1:10" x14ac:dyDescent="0.25">
      <c r="A107" s="258" t="s">
        <v>259</v>
      </c>
      <c r="B107" s="4">
        <v>903</v>
      </c>
      <c r="C107" s="145" t="s">
        <v>19</v>
      </c>
      <c r="D107" s="145" t="s">
        <v>26</v>
      </c>
      <c r="E107" s="237" t="s">
        <v>337</v>
      </c>
      <c r="F107" s="145" t="s">
        <v>260</v>
      </c>
      <c r="G107" s="174">
        <v>131000</v>
      </c>
      <c r="H107" s="174">
        <v>131000</v>
      </c>
      <c r="I107" s="174">
        <v>114000</v>
      </c>
      <c r="J107" s="335">
        <f t="shared" si="11"/>
        <v>87.022900763358777</v>
      </c>
    </row>
    <row r="108" spans="1:10" x14ac:dyDescent="0.25">
      <c r="A108" s="240" t="s">
        <v>34</v>
      </c>
      <c r="B108" s="4">
        <v>903</v>
      </c>
      <c r="C108" s="145" t="s">
        <v>19</v>
      </c>
      <c r="D108" s="236" t="s">
        <v>26</v>
      </c>
      <c r="E108" s="237" t="s">
        <v>337</v>
      </c>
      <c r="F108" s="145" t="s">
        <v>35</v>
      </c>
      <c r="G108" s="174">
        <f>SUM(G109)</f>
        <v>92500</v>
      </c>
      <c r="H108" s="174">
        <f>SUM(H109)</f>
        <v>92500</v>
      </c>
      <c r="I108" s="174">
        <f>SUM(I109)</f>
        <v>24035.61</v>
      </c>
      <c r="J108" s="335">
        <f t="shared" si="11"/>
        <v>25.984443243243245</v>
      </c>
    </row>
    <row r="109" spans="1:10" x14ac:dyDescent="0.25">
      <c r="A109" s="131" t="s">
        <v>122</v>
      </c>
      <c r="B109" s="4">
        <v>903</v>
      </c>
      <c r="C109" s="145" t="s">
        <v>19</v>
      </c>
      <c r="D109" s="236" t="s">
        <v>26</v>
      </c>
      <c r="E109" s="237" t="s">
        <v>337</v>
      </c>
      <c r="F109" s="145" t="s">
        <v>121</v>
      </c>
      <c r="G109" s="174">
        <v>92500</v>
      </c>
      <c r="H109" s="174">
        <v>92500</v>
      </c>
      <c r="I109" s="174">
        <v>24035.61</v>
      </c>
      <c r="J109" s="335">
        <f t="shared" si="11"/>
        <v>25.984443243243245</v>
      </c>
    </row>
    <row r="110" spans="1:10" x14ac:dyDescent="0.25">
      <c r="A110" s="200" t="s">
        <v>162</v>
      </c>
      <c r="B110" s="253">
        <v>903</v>
      </c>
      <c r="C110" s="243" t="s">
        <v>19</v>
      </c>
      <c r="D110" s="243" t="s">
        <v>26</v>
      </c>
      <c r="E110" s="245" t="s">
        <v>387</v>
      </c>
      <c r="F110" s="243" t="s">
        <v>7</v>
      </c>
      <c r="G110" s="205">
        <f>SUM(G111)</f>
        <v>78120</v>
      </c>
      <c r="H110" s="205">
        <f>SUM(H111)</f>
        <v>78120</v>
      </c>
      <c r="I110" s="205">
        <f>SUM(I111)</f>
        <v>0</v>
      </c>
      <c r="J110" s="334">
        <f t="shared" si="11"/>
        <v>0</v>
      </c>
    </row>
    <row r="111" spans="1:10" ht="34.5" x14ac:dyDescent="0.25">
      <c r="A111" s="131" t="s">
        <v>28</v>
      </c>
      <c r="B111" s="4">
        <v>903</v>
      </c>
      <c r="C111" s="145" t="s">
        <v>19</v>
      </c>
      <c r="D111" s="145" t="s">
        <v>26</v>
      </c>
      <c r="E111" s="237" t="s">
        <v>387</v>
      </c>
      <c r="F111" s="145" t="s">
        <v>29</v>
      </c>
      <c r="G111" s="174">
        <f t="shared" ref="G111:I111" si="15">SUM(G112)</f>
        <v>78120</v>
      </c>
      <c r="H111" s="174">
        <f t="shared" si="15"/>
        <v>78120</v>
      </c>
      <c r="I111" s="174">
        <f t="shared" si="15"/>
        <v>0</v>
      </c>
      <c r="J111" s="334">
        <f t="shared" si="11"/>
        <v>0</v>
      </c>
    </row>
    <row r="112" spans="1:10" x14ac:dyDescent="0.25">
      <c r="A112" s="131" t="s">
        <v>32</v>
      </c>
      <c r="B112" s="4">
        <v>903</v>
      </c>
      <c r="C112" s="145" t="s">
        <v>19</v>
      </c>
      <c r="D112" s="145" t="s">
        <v>26</v>
      </c>
      <c r="E112" s="237" t="s">
        <v>387</v>
      </c>
      <c r="F112" s="145" t="s">
        <v>33</v>
      </c>
      <c r="G112" s="174">
        <v>78120</v>
      </c>
      <c r="H112" s="174">
        <v>78120</v>
      </c>
      <c r="I112" s="174">
        <v>0</v>
      </c>
      <c r="J112" s="334">
        <f t="shared" si="11"/>
        <v>0</v>
      </c>
    </row>
    <row r="113" spans="1:10" ht="39" x14ac:dyDescent="0.25">
      <c r="A113" s="227" t="s">
        <v>477</v>
      </c>
      <c r="B113" s="248">
        <v>903</v>
      </c>
      <c r="C113" s="249" t="s">
        <v>19</v>
      </c>
      <c r="D113" s="249" t="s">
        <v>26</v>
      </c>
      <c r="E113" s="245">
        <v>7000055490</v>
      </c>
      <c r="F113" s="244" t="s">
        <v>7</v>
      </c>
      <c r="G113" s="205">
        <f>SUM(G114)</f>
        <v>87647.23</v>
      </c>
      <c r="H113" s="205">
        <f t="shared" ref="H113:I114" si="16">SUM(H114)</f>
        <v>87647.23</v>
      </c>
      <c r="I113" s="205">
        <f t="shared" si="16"/>
        <v>87647.23</v>
      </c>
      <c r="J113" s="334">
        <f t="shared" si="11"/>
        <v>100</v>
      </c>
    </row>
    <row r="114" spans="1:10" ht="33" x14ac:dyDescent="0.25">
      <c r="A114" s="240" t="s">
        <v>28</v>
      </c>
      <c r="B114" s="4">
        <v>903</v>
      </c>
      <c r="C114" s="145" t="s">
        <v>19</v>
      </c>
      <c r="D114" s="145" t="s">
        <v>26</v>
      </c>
      <c r="E114" s="237">
        <v>7000055490</v>
      </c>
      <c r="F114" s="145" t="s">
        <v>29</v>
      </c>
      <c r="G114" s="174">
        <f>SUM(G115)</f>
        <v>87647.23</v>
      </c>
      <c r="H114" s="174">
        <f t="shared" si="16"/>
        <v>87647.23</v>
      </c>
      <c r="I114" s="174">
        <f t="shared" si="16"/>
        <v>87647.23</v>
      </c>
      <c r="J114" s="335">
        <f t="shared" si="11"/>
        <v>100</v>
      </c>
    </row>
    <row r="115" spans="1:10" ht="22.5" x14ac:dyDescent="0.25">
      <c r="A115" s="246" t="s">
        <v>134</v>
      </c>
      <c r="B115" s="4">
        <v>903</v>
      </c>
      <c r="C115" s="145" t="s">
        <v>19</v>
      </c>
      <c r="D115" s="145" t="s">
        <v>26</v>
      </c>
      <c r="E115" s="237">
        <v>7000055490</v>
      </c>
      <c r="F115" s="145" t="s">
        <v>31</v>
      </c>
      <c r="G115" s="174">
        <v>87647.23</v>
      </c>
      <c r="H115" s="174">
        <v>87647.23</v>
      </c>
      <c r="I115" s="174">
        <v>87647.23</v>
      </c>
      <c r="J115" s="335">
        <f t="shared" si="11"/>
        <v>100</v>
      </c>
    </row>
    <row r="116" spans="1:10" ht="18" x14ac:dyDescent="0.25">
      <c r="A116" s="260" t="s">
        <v>36</v>
      </c>
      <c r="B116" s="253">
        <v>903</v>
      </c>
      <c r="C116" s="243" t="s">
        <v>37</v>
      </c>
      <c r="D116" s="243" t="s">
        <v>6</v>
      </c>
      <c r="E116" s="243" t="s">
        <v>106</v>
      </c>
      <c r="F116" s="243" t="s">
        <v>7</v>
      </c>
      <c r="G116" s="205">
        <f t="shared" ref="G116:I119" si="17">SUM(G117)</f>
        <v>3038805</v>
      </c>
      <c r="H116" s="205">
        <f t="shared" si="17"/>
        <v>3038805</v>
      </c>
      <c r="I116" s="205">
        <f t="shared" si="17"/>
        <v>1670581.17</v>
      </c>
      <c r="J116" s="334">
        <f t="shared" si="11"/>
        <v>54.974938174710118</v>
      </c>
    </row>
    <row r="117" spans="1:10" x14ac:dyDescent="0.25">
      <c r="A117" s="261" t="s">
        <v>38</v>
      </c>
      <c r="B117" s="253">
        <v>903</v>
      </c>
      <c r="C117" s="243" t="s">
        <v>37</v>
      </c>
      <c r="D117" s="243" t="s">
        <v>39</v>
      </c>
      <c r="E117" s="243" t="s">
        <v>106</v>
      </c>
      <c r="F117" s="243" t="s">
        <v>7</v>
      </c>
      <c r="G117" s="205">
        <f t="shared" si="17"/>
        <v>3038805</v>
      </c>
      <c r="H117" s="205">
        <f t="shared" si="17"/>
        <v>3038805</v>
      </c>
      <c r="I117" s="205">
        <f t="shared" si="17"/>
        <v>1670581.17</v>
      </c>
      <c r="J117" s="334">
        <f t="shared" si="11"/>
        <v>54.974938174710118</v>
      </c>
    </row>
    <row r="118" spans="1:10" ht="36.75" x14ac:dyDescent="0.25">
      <c r="A118" s="262" t="s">
        <v>244</v>
      </c>
      <c r="B118" s="4">
        <v>903</v>
      </c>
      <c r="C118" s="145" t="s">
        <v>37</v>
      </c>
      <c r="D118" s="145" t="s">
        <v>39</v>
      </c>
      <c r="E118" s="146" t="s">
        <v>338</v>
      </c>
      <c r="F118" s="145" t="s">
        <v>7</v>
      </c>
      <c r="G118" s="174">
        <f t="shared" si="17"/>
        <v>3038805</v>
      </c>
      <c r="H118" s="174">
        <f t="shared" si="17"/>
        <v>3038805</v>
      </c>
      <c r="I118" s="174">
        <f t="shared" si="17"/>
        <v>1670581.17</v>
      </c>
      <c r="J118" s="335">
        <f t="shared" si="11"/>
        <v>54.974938174710118</v>
      </c>
    </row>
    <row r="119" spans="1:10" x14ac:dyDescent="0.25">
      <c r="A119" s="98" t="s">
        <v>75</v>
      </c>
      <c r="B119" s="4">
        <v>903</v>
      </c>
      <c r="C119" s="145" t="s">
        <v>37</v>
      </c>
      <c r="D119" s="145" t="s">
        <v>39</v>
      </c>
      <c r="E119" s="146" t="s">
        <v>338</v>
      </c>
      <c r="F119" s="145" t="s">
        <v>76</v>
      </c>
      <c r="G119" s="174">
        <f t="shared" si="17"/>
        <v>3038805</v>
      </c>
      <c r="H119" s="174">
        <f t="shared" si="17"/>
        <v>3038805</v>
      </c>
      <c r="I119" s="174">
        <f t="shared" si="17"/>
        <v>1670581.17</v>
      </c>
      <c r="J119" s="335">
        <f t="shared" si="11"/>
        <v>54.974938174710118</v>
      </c>
    </row>
    <row r="120" spans="1:10" ht="45" x14ac:dyDescent="0.25">
      <c r="A120" s="202" t="s">
        <v>145</v>
      </c>
      <c r="B120" s="263">
        <v>903</v>
      </c>
      <c r="C120" s="264" t="s">
        <v>37</v>
      </c>
      <c r="D120" s="264" t="s">
        <v>39</v>
      </c>
      <c r="E120" s="146" t="s">
        <v>338</v>
      </c>
      <c r="F120" s="264">
        <v>320</v>
      </c>
      <c r="G120" s="174">
        <v>3038805</v>
      </c>
      <c r="H120" s="174">
        <v>3038805</v>
      </c>
      <c r="I120" s="174">
        <v>1670581.17</v>
      </c>
      <c r="J120" s="335">
        <f t="shared" si="11"/>
        <v>54.974938174710118</v>
      </c>
    </row>
    <row r="121" spans="1:10" ht="36" x14ac:dyDescent="0.25">
      <c r="A121" s="274" t="s">
        <v>253</v>
      </c>
      <c r="B121" s="249" t="s">
        <v>40</v>
      </c>
      <c r="C121" s="250" t="s">
        <v>6</v>
      </c>
      <c r="D121" s="250" t="s">
        <v>6</v>
      </c>
      <c r="E121" s="250" t="s">
        <v>106</v>
      </c>
      <c r="F121" s="250" t="s">
        <v>7</v>
      </c>
      <c r="G121" s="226">
        <f>SUM(G122+G142)</f>
        <v>18609050.759999998</v>
      </c>
      <c r="H121" s="226">
        <f>SUM(H122+H142)</f>
        <v>18609050.759999998</v>
      </c>
      <c r="I121" s="226">
        <f>SUM(I122+I142)</f>
        <v>12998806.09</v>
      </c>
      <c r="J121" s="334">
        <f t="shared" si="11"/>
        <v>69.852064232856122</v>
      </c>
    </row>
    <row r="122" spans="1:10" ht="18" x14ac:dyDescent="0.25">
      <c r="A122" s="260" t="s">
        <v>41</v>
      </c>
      <c r="B122" s="249" t="s">
        <v>40</v>
      </c>
      <c r="C122" s="250" t="s">
        <v>21</v>
      </c>
      <c r="D122" s="250" t="s">
        <v>6</v>
      </c>
      <c r="E122" s="250" t="s">
        <v>106</v>
      </c>
      <c r="F122" s="250" t="s">
        <v>7</v>
      </c>
      <c r="G122" s="205">
        <f>SUM(G123+G134+G138)</f>
        <v>8570210.7599999998</v>
      </c>
      <c r="H122" s="205">
        <f>SUM(H123+H134+H138)</f>
        <v>8570210.7599999998</v>
      </c>
      <c r="I122" s="205">
        <f>SUM(I123+I134+I138)</f>
        <v>6066009.0899999989</v>
      </c>
      <c r="J122" s="334">
        <f t="shared" si="11"/>
        <v>70.780162353906903</v>
      </c>
    </row>
    <row r="123" spans="1:10" ht="39" x14ac:dyDescent="0.25">
      <c r="A123" s="247" t="s">
        <v>42</v>
      </c>
      <c r="B123" s="253">
        <v>906</v>
      </c>
      <c r="C123" s="243" t="s">
        <v>21</v>
      </c>
      <c r="D123" s="243" t="s">
        <v>43</v>
      </c>
      <c r="E123" s="245" t="s">
        <v>106</v>
      </c>
      <c r="F123" s="244" t="s">
        <v>7</v>
      </c>
      <c r="G123" s="205">
        <f>SUM(G124+G131)</f>
        <v>8520210.7599999998</v>
      </c>
      <c r="H123" s="205">
        <f>SUM(H124+H131)</f>
        <v>8520210.7599999998</v>
      </c>
      <c r="I123" s="205">
        <f>SUM(I124+I131)</f>
        <v>6066009.0899999989</v>
      </c>
      <c r="J123" s="334">
        <f t="shared" si="11"/>
        <v>71.195528618590174</v>
      </c>
    </row>
    <row r="124" spans="1:10" ht="26.25" x14ac:dyDescent="0.25">
      <c r="A124" s="200" t="s">
        <v>27</v>
      </c>
      <c r="B124" s="4">
        <v>906</v>
      </c>
      <c r="C124" s="145" t="s">
        <v>21</v>
      </c>
      <c r="D124" s="145" t="s">
        <v>43</v>
      </c>
      <c r="E124" s="146" t="s">
        <v>339</v>
      </c>
      <c r="F124" s="236" t="s">
        <v>7</v>
      </c>
      <c r="G124" s="174">
        <f>SUM(G125+G127+G129)</f>
        <v>8243509.1699999999</v>
      </c>
      <c r="H124" s="174">
        <f>SUM(H125+H127+H129)</f>
        <v>8243509.1699999999</v>
      </c>
      <c r="I124" s="174">
        <f>SUM(I125+I127+I129)</f>
        <v>5789307.4999999991</v>
      </c>
      <c r="J124" s="335">
        <f t="shared" si="11"/>
        <v>70.228677867777506</v>
      </c>
    </row>
    <row r="125" spans="1:10" ht="33" x14ac:dyDescent="0.25">
      <c r="A125" s="240" t="s">
        <v>28</v>
      </c>
      <c r="B125" s="4">
        <v>906</v>
      </c>
      <c r="C125" s="145" t="s">
        <v>21</v>
      </c>
      <c r="D125" s="145" t="s">
        <v>43</v>
      </c>
      <c r="E125" s="146" t="s">
        <v>339</v>
      </c>
      <c r="F125" s="145" t="s">
        <v>29</v>
      </c>
      <c r="G125" s="174">
        <f>SUM(G126)</f>
        <v>7453229.8200000003</v>
      </c>
      <c r="H125" s="174">
        <f>SUM(H126)</f>
        <v>7453229.8200000003</v>
      </c>
      <c r="I125" s="174">
        <f>SUM(I126)</f>
        <v>5518045.2599999998</v>
      </c>
      <c r="J125" s="335">
        <f t="shared" si="11"/>
        <v>74.035624732688035</v>
      </c>
    </row>
    <row r="126" spans="1:10" x14ac:dyDescent="0.25">
      <c r="A126" s="131" t="s">
        <v>30</v>
      </c>
      <c r="B126" s="4">
        <v>906</v>
      </c>
      <c r="C126" s="145" t="s">
        <v>21</v>
      </c>
      <c r="D126" s="145" t="s">
        <v>43</v>
      </c>
      <c r="E126" s="146" t="s">
        <v>339</v>
      </c>
      <c r="F126" s="145" t="s">
        <v>31</v>
      </c>
      <c r="G126" s="174">
        <v>7453229.8200000003</v>
      </c>
      <c r="H126" s="174">
        <v>7453229.8200000003</v>
      </c>
      <c r="I126" s="174">
        <v>5518045.2599999998</v>
      </c>
      <c r="J126" s="335">
        <f t="shared" si="11"/>
        <v>74.035624732688035</v>
      </c>
    </row>
    <row r="127" spans="1:10" x14ac:dyDescent="0.25">
      <c r="A127" s="240" t="s">
        <v>11</v>
      </c>
      <c r="B127" s="4">
        <v>906</v>
      </c>
      <c r="C127" s="145" t="s">
        <v>21</v>
      </c>
      <c r="D127" s="145" t="s">
        <v>43</v>
      </c>
      <c r="E127" s="146" t="s">
        <v>339</v>
      </c>
      <c r="F127" s="145" t="s">
        <v>12</v>
      </c>
      <c r="G127" s="174">
        <f>SUM(G128)</f>
        <v>783379.35</v>
      </c>
      <c r="H127" s="174">
        <f>SUM(H128)</f>
        <v>783379.35</v>
      </c>
      <c r="I127" s="174">
        <f>SUM(I128)</f>
        <v>268529.06</v>
      </c>
      <c r="J127" s="335">
        <f t="shared" si="11"/>
        <v>34.278291864599183</v>
      </c>
    </row>
    <row r="128" spans="1:10" ht="33.75" x14ac:dyDescent="0.25">
      <c r="A128" s="246" t="s">
        <v>135</v>
      </c>
      <c r="B128" s="4">
        <v>906</v>
      </c>
      <c r="C128" s="145" t="s">
        <v>21</v>
      </c>
      <c r="D128" s="145" t="s">
        <v>43</v>
      </c>
      <c r="E128" s="146" t="s">
        <v>339</v>
      </c>
      <c r="F128" s="145" t="s">
        <v>14</v>
      </c>
      <c r="G128" s="174">
        <v>783379.35</v>
      </c>
      <c r="H128" s="174">
        <v>783379.35</v>
      </c>
      <c r="I128" s="174">
        <v>268529.06</v>
      </c>
      <c r="J128" s="335">
        <f t="shared" si="11"/>
        <v>34.278291864599183</v>
      </c>
    </row>
    <row r="129" spans="1:10" x14ac:dyDescent="0.25">
      <c r="A129" s="240" t="s">
        <v>34</v>
      </c>
      <c r="B129" s="4">
        <v>906</v>
      </c>
      <c r="C129" s="145" t="s">
        <v>21</v>
      </c>
      <c r="D129" s="145" t="s">
        <v>43</v>
      </c>
      <c r="E129" s="146" t="s">
        <v>339</v>
      </c>
      <c r="F129" s="145" t="s">
        <v>35</v>
      </c>
      <c r="G129" s="174">
        <f>SUM(G130)</f>
        <v>6900</v>
      </c>
      <c r="H129" s="174">
        <f>SUM(H130)</f>
        <v>6900</v>
      </c>
      <c r="I129" s="174">
        <f>SUM(I130)</f>
        <v>2733.18</v>
      </c>
      <c r="J129" s="335">
        <f t="shared" si="11"/>
        <v>39.611304347826085</v>
      </c>
    </row>
    <row r="130" spans="1:10" x14ac:dyDescent="0.25">
      <c r="A130" s="131" t="s">
        <v>122</v>
      </c>
      <c r="B130" s="4">
        <v>906</v>
      </c>
      <c r="C130" s="145" t="s">
        <v>21</v>
      </c>
      <c r="D130" s="145" t="s">
        <v>43</v>
      </c>
      <c r="E130" s="146" t="s">
        <v>339</v>
      </c>
      <c r="F130" s="145" t="s">
        <v>121</v>
      </c>
      <c r="G130" s="174">
        <v>6900</v>
      </c>
      <c r="H130" s="174">
        <v>6900</v>
      </c>
      <c r="I130" s="174">
        <v>2733.18</v>
      </c>
      <c r="J130" s="335">
        <f t="shared" si="11"/>
        <v>39.611304347826085</v>
      </c>
    </row>
    <row r="131" spans="1:10" ht="39" x14ac:dyDescent="0.25">
      <c r="A131" s="227" t="s">
        <v>477</v>
      </c>
      <c r="B131" s="253">
        <v>906</v>
      </c>
      <c r="C131" s="243" t="s">
        <v>21</v>
      </c>
      <c r="D131" s="243" t="s">
        <v>43</v>
      </c>
      <c r="E131" s="245">
        <v>7000055490</v>
      </c>
      <c r="F131" s="244" t="s">
        <v>7</v>
      </c>
      <c r="G131" s="205">
        <f t="shared" ref="G131:I132" si="18">SUM(G132)</f>
        <v>276701.59000000003</v>
      </c>
      <c r="H131" s="205">
        <f t="shared" si="18"/>
        <v>276701.59000000003</v>
      </c>
      <c r="I131" s="205">
        <f t="shared" si="18"/>
        <v>276701.59000000003</v>
      </c>
      <c r="J131" s="334">
        <f t="shared" si="11"/>
        <v>100</v>
      </c>
    </row>
    <row r="132" spans="1:10" ht="33" x14ac:dyDescent="0.25">
      <c r="A132" s="240" t="s">
        <v>28</v>
      </c>
      <c r="B132" s="4">
        <v>906</v>
      </c>
      <c r="C132" s="145" t="s">
        <v>21</v>
      </c>
      <c r="D132" s="145" t="s">
        <v>43</v>
      </c>
      <c r="E132" s="237">
        <v>7000055490</v>
      </c>
      <c r="F132" s="145" t="s">
        <v>29</v>
      </c>
      <c r="G132" s="174">
        <f t="shared" si="18"/>
        <v>276701.59000000003</v>
      </c>
      <c r="H132" s="174">
        <f t="shared" si="18"/>
        <v>276701.59000000003</v>
      </c>
      <c r="I132" s="174">
        <f t="shared" si="18"/>
        <v>276701.59000000003</v>
      </c>
      <c r="J132" s="335">
        <f t="shared" si="11"/>
        <v>100</v>
      </c>
    </row>
    <row r="133" spans="1:10" ht="22.5" x14ac:dyDescent="0.25">
      <c r="A133" s="246" t="s">
        <v>134</v>
      </c>
      <c r="B133" s="4">
        <v>906</v>
      </c>
      <c r="C133" s="145" t="s">
        <v>21</v>
      </c>
      <c r="D133" s="145" t="s">
        <v>43</v>
      </c>
      <c r="E133" s="237">
        <v>7000055490</v>
      </c>
      <c r="F133" s="145" t="s">
        <v>31</v>
      </c>
      <c r="G133" s="174">
        <v>276701.59000000003</v>
      </c>
      <c r="H133" s="174">
        <v>276701.59000000003</v>
      </c>
      <c r="I133" s="174">
        <v>276701.59000000003</v>
      </c>
      <c r="J133" s="335">
        <f t="shared" si="11"/>
        <v>100</v>
      </c>
    </row>
    <row r="134" spans="1:10" x14ac:dyDescent="0.25">
      <c r="A134" s="255" t="s">
        <v>69</v>
      </c>
      <c r="B134" s="249" t="s">
        <v>40</v>
      </c>
      <c r="C134" s="243" t="s">
        <v>21</v>
      </c>
      <c r="D134" s="245">
        <v>11</v>
      </c>
      <c r="E134" s="245" t="s">
        <v>106</v>
      </c>
      <c r="F134" s="244" t="s">
        <v>7</v>
      </c>
      <c r="G134" s="205">
        <f t="shared" ref="G134:I136" si="19">SUM(G135)</f>
        <v>50000</v>
      </c>
      <c r="H134" s="205">
        <f t="shared" si="19"/>
        <v>50000</v>
      </c>
      <c r="I134" s="205">
        <f t="shared" si="19"/>
        <v>0</v>
      </c>
      <c r="J134" s="334">
        <f t="shared" si="11"/>
        <v>0</v>
      </c>
    </row>
    <row r="135" spans="1:10" x14ac:dyDescent="0.25">
      <c r="A135" s="265" t="s">
        <v>163</v>
      </c>
      <c r="B135" s="253">
        <v>906</v>
      </c>
      <c r="C135" s="243" t="s">
        <v>21</v>
      </c>
      <c r="D135" s="245">
        <v>11</v>
      </c>
      <c r="E135" s="245" t="s">
        <v>340</v>
      </c>
      <c r="F135" s="244" t="s">
        <v>7</v>
      </c>
      <c r="G135" s="205">
        <f t="shared" si="19"/>
        <v>50000</v>
      </c>
      <c r="H135" s="205">
        <f t="shared" si="19"/>
        <v>50000</v>
      </c>
      <c r="I135" s="205">
        <f t="shared" si="19"/>
        <v>0</v>
      </c>
      <c r="J135" s="334">
        <f t="shared" si="11"/>
        <v>0</v>
      </c>
    </row>
    <row r="136" spans="1:10" x14ac:dyDescent="0.25">
      <c r="A136" s="131" t="s">
        <v>34</v>
      </c>
      <c r="B136" s="4">
        <v>906</v>
      </c>
      <c r="C136" s="145" t="s">
        <v>21</v>
      </c>
      <c r="D136" s="146">
        <v>11</v>
      </c>
      <c r="E136" s="237" t="s">
        <v>340</v>
      </c>
      <c r="F136" s="145" t="s">
        <v>35</v>
      </c>
      <c r="G136" s="174">
        <f t="shared" si="19"/>
        <v>50000</v>
      </c>
      <c r="H136" s="174">
        <f t="shared" si="19"/>
        <v>50000</v>
      </c>
      <c r="I136" s="174">
        <f t="shared" si="19"/>
        <v>0</v>
      </c>
      <c r="J136" s="334">
        <f t="shared" si="11"/>
        <v>0</v>
      </c>
    </row>
    <row r="137" spans="1:10" x14ac:dyDescent="0.25">
      <c r="A137" s="131" t="s">
        <v>139</v>
      </c>
      <c r="B137" s="4">
        <v>906</v>
      </c>
      <c r="C137" s="145" t="s">
        <v>21</v>
      </c>
      <c r="D137" s="146">
        <v>11</v>
      </c>
      <c r="E137" s="237" t="s">
        <v>340</v>
      </c>
      <c r="F137" s="145" t="s">
        <v>70</v>
      </c>
      <c r="G137" s="174">
        <v>50000</v>
      </c>
      <c r="H137" s="174">
        <v>50000</v>
      </c>
      <c r="I137" s="174"/>
      <c r="J137" s="334">
        <f t="shared" si="11"/>
        <v>0</v>
      </c>
    </row>
    <row r="138" spans="1:10" x14ac:dyDescent="0.25">
      <c r="A138" s="277" t="s">
        <v>44</v>
      </c>
      <c r="B138" s="249" t="s">
        <v>40</v>
      </c>
      <c r="C138" s="243" t="s">
        <v>21</v>
      </c>
      <c r="D138" s="245">
        <v>13</v>
      </c>
      <c r="E138" s="245" t="s">
        <v>106</v>
      </c>
      <c r="F138" s="244" t="s">
        <v>7</v>
      </c>
      <c r="G138" s="205">
        <f t="shared" ref="G138:I140" si="20">SUM(G139)</f>
        <v>0</v>
      </c>
      <c r="H138" s="205">
        <f t="shared" si="20"/>
        <v>0</v>
      </c>
      <c r="I138" s="205">
        <f t="shared" si="20"/>
        <v>0</v>
      </c>
      <c r="J138" s="334"/>
    </row>
    <row r="139" spans="1:10" x14ac:dyDescent="0.25">
      <c r="A139" s="107" t="s">
        <v>299</v>
      </c>
      <c r="B139" s="4">
        <v>906</v>
      </c>
      <c r="C139" s="145" t="s">
        <v>21</v>
      </c>
      <c r="D139" s="146">
        <v>13</v>
      </c>
      <c r="E139" s="146">
        <v>7000080080</v>
      </c>
      <c r="F139" s="236" t="s">
        <v>7</v>
      </c>
      <c r="G139" s="225">
        <f t="shared" si="20"/>
        <v>0</v>
      </c>
      <c r="H139" s="225">
        <f t="shared" si="20"/>
        <v>0</v>
      </c>
      <c r="I139" s="225">
        <f t="shared" si="20"/>
        <v>0</v>
      </c>
      <c r="J139" s="334"/>
    </row>
    <row r="140" spans="1:10" x14ac:dyDescent="0.25">
      <c r="A140" s="240" t="s">
        <v>34</v>
      </c>
      <c r="B140" s="4">
        <v>906</v>
      </c>
      <c r="C140" s="145" t="s">
        <v>21</v>
      </c>
      <c r="D140" s="146">
        <v>13</v>
      </c>
      <c r="E140" s="146">
        <v>7000080080</v>
      </c>
      <c r="F140" s="145" t="s">
        <v>35</v>
      </c>
      <c r="G140" s="225">
        <f t="shared" si="20"/>
        <v>0</v>
      </c>
      <c r="H140" s="225">
        <f t="shared" si="20"/>
        <v>0</v>
      </c>
      <c r="I140" s="225">
        <f t="shared" si="20"/>
        <v>0</v>
      </c>
      <c r="J140" s="334"/>
    </row>
    <row r="141" spans="1:10" x14ac:dyDescent="0.25">
      <c r="A141" s="131" t="s">
        <v>139</v>
      </c>
      <c r="B141" s="4">
        <v>906</v>
      </c>
      <c r="C141" s="145" t="s">
        <v>21</v>
      </c>
      <c r="D141" s="146">
        <v>13</v>
      </c>
      <c r="E141" s="146">
        <v>7000080080</v>
      </c>
      <c r="F141" s="145" t="s">
        <v>70</v>
      </c>
      <c r="G141" s="225"/>
      <c r="H141" s="225"/>
      <c r="I141" s="225"/>
      <c r="J141" s="334"/>
    </row>
    <row r="142" spans="1:10" ht="47.25" x14ac:dyDescent="0.25">
      <c r="A142" s="266" t="s">
        <v>153</v>
      </c>
      <c r="B142" s="249" t="s">
        <v>40</v>
      </c>
      <c r="C142" s="249" t="s">
        <v>10</v>
      </c>
      <c r="D142" s="250" t="s">
        <v>6</v>
      </c>
      <c r="E142" s="250" t="s">
        <v>106</v>
      </c>
      <c r="F142" s="250" t="s">
        <v>7</v>
      </c>
      <c r="G142" s="205">
        <f>SUM(G143+G147)</f>
        <v>10038840</v>
      </c>
      <c r="H142" s="205">
        <f>SUM(H143+H147)</f>
        <v>10038840</v>
      </c>
      <c r="I142" s="205">
        <f>SUM(I143+I147)</f>
        <v>6932797</v>
      </c>
      <c r="J142" s="334">
        <f t="shared" ref="J142:J205" si="21">SUM(I142/H142*100)</f>
        <v>69.059741962218752</v>
      </c>
    </row>
    <row r="143" spans="1:10" ht="45" x14ac:dyDescent="0.25">
      <c r="A143" s="267" t="s">
        <v>60</v>
      </c>
      <c r="B143" s="253">
        <v>906</v>
      </c>
      <c r="C143" s="268">
        <v>14</v>
      </c>
      <c r="D143" s="245" t="s">
        <v>21</v>
      </c>
      <c r="E143" s="245" t="s">
        <v>106</v>
      </c>
      <c r="F143" s="244" t="s">
        <v>7</v>
      </c>
      <c r="G143" s="205">
        <f t="shared" ref="G143:I145" si="22">SUM(G144)</f>
        <v>1813000</v>
      </c>
      <c r="H143" s="205">
        <f t="shared" si="22"/>
        <v>1813000</v>
      </c>
      <c r="I143" s="205">
        <f t="shared" si="22"/>
        <v>1359747</v>
      </c>
      <c r="J143" s="334">
        <f t="shared" si="21"/>
        <v>74.999834528405955</v>
      </c>
    </row>
    <row r="144" spans="1:10" x14ac:dyDescent="0.25">
      <c r="A144" s="200" t="s">
        <v>251</v>
      </c>
      <c r="B144" s="4">
        <v>906</v>
      </c>
      <c r="C144" s="269">
        <v>14</v>
      </c>
      <c r="D144" s="146" t="s">
        <v>21</v>
      </c>
      <c r="E144" s="146" t="s">
        <v>341</v>
      </c>
      <c r="F144" s="236" t="s">
        <v>7</v>
      </c>
      <c r="G144" s="225">
        <f t="shared" si="22"/>
        <v>1813000</v>
      </c>
      <c r="H144" s="225">
        <f t="shared" si="22"/>
        <v>1813000</v>
      </c>
      <c r="I144" s="225">
        <f t="shared" si="22"/>
        <v>1359747</v>
      </c>
      <c r="J144" s="335">
        <f t="shared" si="21"/>
        <v>74.999834528405955</v>
      </c>
    </row>
    <row r="145" spans="1:10" x14ac:dyDescent="0.25">
      <c r="A145" s="131" t="s">
        <v>46</v>
      </c>
      <c r="B145" s="4">
        <v>906</v>
      </c>
      <c r="C145" s="269">
        <v>14</v>
      </c>
      <c r="D145" s="146" t="s">
        <v>21</v>
      </c>
      <c r="E145" s="146" t="s">
        <v>341</v>
      </c>
      <c r="F145" s="145" t="s">
        <v>47</v>
      </c>
      <c r="G145" s="225">
        <f t="shared" si="22"/>
        <v>1813000</v>
      </c>
      <c r="H145" s="225">
        <f t="shared" si="22"/>
        <v>1813000</v>
      </c>
      <c r="I145" s="225">
        <f t="shared" si="22"/>
        <v>1359747</v>
      </c>
      <c r="J145" s="335">
        <f t="shared" si="21"/>
        <v>74.999834528405955</v>
      </c>
    </row>
    <row r="146" spans="1:10" x14ac:dyDescent="0.25">
      <c r="A146" s="131" t="s">
        <v>137</v>
      </c>
      <c r="B146" s="4">
        <v>906</v>
      </c>
      <c r="C146" s="269">
        <v>14</v>
      </c>
      <c r="D146" s="146" t="s">
        <v>21</v>
      </c>
      <c r="E146" s="146" t="s">
        <v>341</v>
      </c>
      <c r="F146" s="145" t="s">
        <v>136</v>
      </c>
      <c r="G146" s="225">
        <v>1813000</v>
      </c>
      <c r="H146" s="225">
        <v>1813000</v>
      </c>
      <c r="I146" s="225">
        <v>1359747</v>
      </c>
      <c r="J146" s="335">
        <f t="shared" si="21"/>
        <v>74.999834528405955</v>
      </c>
    </row>
    <row r="147" spans="1:10" x14ac:dyDescent="0.25">
      <c r="A147" s="267" t="s">
        <v>61</v>
      </c>
      <c r="B147" s="253">
        <v>906</v>
      </c>
      <c r="C147" s="268">
        <v>14</v>
      </c>
      <c r="D147" s="245" t="s">
        <v>23</v>
      </c>
      <c r="E147" s="245" t="s">
        <v>106</v>
      </c>
      <c r="F147" s="244" t="s">
        <v>7</v>
      </c>
      <c r="G147" s="226">
        <f t="shared" ref="G147:I149" si="23">SUM(G148)</f>
        <v>8225840</v>
      </c>
      <c r="H147" s="226">
        <f t="shared" si="23"/>
        <v>8225840</v>
      </c>
      <c r="I147" s="226">
        <f t="shared" si="23"/>
        <v>5573050</v>
      </c>
      <c r="J147" s="334">
        <f t="shared" si="21"/>
        <v>67.750527605691332</v>
      </c>
    </row>
    <row r="148" spans="1:10" ht="26.25" x14ac:dyDescent="0.25">
      <c r="A148" s="200" t="s">
        <v>62</v>
      </c>
      <c r="B148" s="4">
        <v>906</v>
      </c>
      <c r="C148" s="269">
        <v>14</v>
      </c>
      <c r="D148" s="146" t="s">
        <v>23</v>
      </c>
      <c r="E148" s="146" t="s">
        <v>342</v>
      </c>
      <c r="F148" s="145" t="s">
        <v>7</v>
      </c>
      <c r="G148" s="225">
        <f t="shared" si="23"/>
        <v>8225840</v>
      </c>
      <c r="H148" s="225">
        <f t="shared" si="23"/>
        <v>8225840</v>
      </c>
      <c r="I148" s="225">
        <f t="shared" si="23"/>
        <v>5573050</v>
      </c>
      <c r="J148" s="335">
        <f t="shared" si="21"/>
        <v>67.750527605691332</v>
      </c>
    </row>
    <row r="149" spans="1:10" x14ac:dyDescent="0.25">
      <c r="A149" s="131" t="s">
        <v>46</v>
      </c>
      <c r="B149" s="4">
        <v>906</v>
      </c>
      <c r="C149" s="269">
        <v>14</v>
      </c>
      <c r="D149" s="146" t="s">
        <v>23</v>
      </c>
      <c r="E149" s="146" t="s">
        <v>342</v>
      </c>
      <c r="F149" s="145" t="s">
        <v>47</v>
      </c>
      <c r="G149" s="225">
        <f t="shared" si="23"/>
        <v>8225840</v>
      </c>
      <c r="H149" s="225">
        <f t="shared" si="23"/>
        <v>8225840</v>
      </c>
      <c r="I149" s="225">
        <f t="shared" si="23"/>
        <v>5573050</v>
      </c>
      <c r="J149" s="335">
        <f t="shared" si="21"/>
        <v>67.750527605691332</v>
      </c>
    </row>
    <row r="150" spans="1:10" x14ac:dyDescent="0.25">
      <c r="A150" s="131" t="s">
        <v>138</v>
      </c>
      <c r="B150" s="4">
        <v>906</v>
      </c>
      <c r="C150" s="269">
        <v>14</v>
      </c>
      <c r="D150" s="146" t="s">
        <v>23</v>
      </c>
      <c r="E150" s="146" t="s">
        <v>342</v>
      </c>
      <c r="F150" s="145" t="s">
        <v>136</v>
      </c>
      <c r="G150" s="225">
        <v>8225840</v>
      </c>
      <c r="H150" s="225">
        <v>8225840</v>
      </c>
      <c r="I150" s="225">
        <v>5573050</v>
      </c>
      <c r="J150" s="335">
        <f t="shared" si="21"/>
        <v>67.750527605691332</v>
      </c>
    </row>
    <row r="151" spans="1:10" ht="54" x14ac:dyDescent="0.25">
      <c r="A151" s="308" t="s">
        <v>284</v>
      </c>
      <c r="B151" s="270">
        <v>926</v>
      </c>
      <c r="C151" s="271" t="s">
        <v>6</v>
      </c>
      <c r="D151" s="272" t="s">
        <v>6</v>
      </c>
      <c r="E151" s="272" t="s">
        <v>106</v>
      </c>
      <c r="F151" s="272" t="s">
        <v>7</v>
      </c>
      <c r="G151" s="205">
        <f>SUM(G152+G169+G227)</f>
        <v>112710700.2</v>
      </c>
      <c r="H151" s="205">
        <f>SUM(H152+H169+H227)</f>
        <v>112710700.2</v>
      </c>
      <c r="I151" s="205">
        <f>SUM(I152+I169+I227)</f>
        <v>76095803.420000002</v>
      </c>
      <c r="J151" s="334">
        <f t="shared" si="21"/>
        <v>67.514267309999383</v>
      </c>
    </row>
    <row r="152" spans="1:10" ht="18" x14ac:dyDescent="0.25">
      <c r="A152" s="273" t="s">
        <v>17</v>
      </c>
      <c r="B152" s="271" t="s">
        <v>63</v>
      </c>
      <c r="C152" s="271" t="s">
        <v>19</v>
      </c>
      <c r="D152" s="272" t="s">
        <v>6</v>
      </c>
      <c r="E152" s="272" t="s">
        <v>106</v>
      </c>
      <c r="F152" s="271" t="s">
        <v>7</v>
      </c>
      <c r="G152" s="205">
        <f>SUM(G153+G161)</f>
        <v>14064670</v>
      </c>
      <c r="H152" s="205">
        <f>SUM(H153+H161)</f>
        <v>14064670</v>
      </c>
      <c r="I152" s="205">
        <f>SUM(I153+I161)</f>
        <v>9165010.9600000009</v>
      </c>
      <c r="J152" s="334">
        <f t="shared" si="21"/>
        <v>65.163355841267517</v>
      </c>
    </row>
    <row r="153" spans="1:10" x14ac:dyDescent="0.25">
      <c r="A153" s="255" t="s">
        <v>148</v>
      </c>
      <c r="B153" s="253">
        <v>926</v>
      </c>
      <c r="C153" s="243" t="s">
        <v>19</v>
      </c>
      <c r="D153" s="244" t="s">
        <v>9</v>
      </c>
      <c r="E153" s="245" t="s">
        <v>106</v>
      </c>
      <c r="F153" s="244" t="s">
        <v>7</v>
      </c>
      <c r="G153" s="205">
        <f>SUM(G154+G157)</f>
        <v>13987170</v>
      </c>
      <c r="H153" s="205">
        <f>SUM(H154+H157)</f>
        <v>13987170</v>
      </c>
      <c r="I153" s="205">
        <f>SUM(I154+I157)</f>
        <v>9123546.3800000008</v>
      </c>
      <c r="J153" s="334">
        <f t="shared" si="21"/>
        <v>65.227965199536442</v>
      </c>
    </row>
    <row r="154" spans="1:10" x14ac:dyDescent="0.25">
      <c r="A154" s="227" t="s">
        <v>164</v>
      </c>
      <c r="B154" s="4">
        <v>926</v>
      </c>
      <c r="C154" s="145" t="s">
        <v>19</v>
      </c>
      <c r="D154" s="236" t="s">
        <v>9</v>
      </c>
      <c r="E154" s="146" t="s">
        <v>343</v>
      </c>
      <c r="F154" s="145" t="s">
        <v>7</v>
      </c>
      <c r="G154" s="174">
        <f t="shared" ref="G154:I155" si="24">SUM(G155)</f>
        <v>13963170</v>
      </c>
      <c r="H154" s="174">
        <f t="shared" si="24"/>
        <v>13963170</v>
      </c>
      <c r="I154" s="174">
        <f t="shared" si="24"/>
        <v>9105546.3800000008</v>
      </c>
      <c r="J154" s="335">
        <f t="shared" si="21"/>
        <v>65.211168953754779</v>
      </c>
    </row>
    <row r="155" spans="1:10" ht="23.25" x14ac:dyDescent="0.25">
      <c r="A155" s="131" t="s">
        <v>293</v>
      </c>
      <c r="B155" s="4">
        <v>926</v>
      </c>
      <c r="C155" s="145" t="s">
        <v>19</v>
      </c>
      <c r="D155" s="236" t="s">
        <v>9</v>
      </c>
      <c r="E155" s="146" t="s">
        <v>343</v>
      </c>
      <c r="F155" s="145" t="s">
        <v>16</v>
      </c>
      <c r="G155" s="174">
        <f t="shared" si="24"/>
        <v>13963170</v>
      </c>
      <c r="H155" s="174">
        <f t="shared" si="24"/>
        <v>13963170</v>
      </c>
      <c r="I155" s="174">
        <f t="shared" si="24"/>
        <v>9105546.3800000008</v>
      </c>
      <c r="J155" s="335">
        <f t="shared" si="21"/>
        <v>65.211168953754779</v>
      </c>
    </row>
    <row r="156" spans="1:10" x14ac:dyDescent="0.25">
      <c r="A156" s="235" t="s">
        <v>131</v>
      </c>
      <c r="B156" s="4">
        <v>926</v>
      </c>
      <c r="C156" s="145" t="s">
        <v>19</v>
      </c>
      <c r="D156" s="236" t="s">
        <v>9</v>
      </c>
      <c r="E156" s="146" t="s">
        <v>343</v>
      </c>
      <c r="F156" s="145" t="s">
        <v>130</v>
      </c>
      <c r="G156" s="174">
        <v>13963170</v>
      </c>
      <c r="H156" s="174">
        <v>13963170</v>
      </c>
      <c r="I156" s="174">
        <v>9105546.3800000008</v>
      </c>
      <c r="J156" s="335">
        <f t="shared" si="21"/>
        <v>65.211168953754779</v>
      </c>
    </row>
    <row r="157" spans="1:10" ht="26.25" x14ac:dyDescent="0.25">
      <c r="A157" s="227" t="s">
        <v>225</v>
      </c>
      <c r="B157" s="4">
        <v>926</v>
      </c>
      <c r="C157" s="145" t="s">
        <v>19</v>
      </c>
      <c r="D157" s="236" t="s">
        <v>9</v>
      </c>
      <c r="E157" s="146" t="s">
        <v>344</v>
      </c>
      <c r="F157" s="145" t="s">
        <v>7</v>
      </c>
      <c r="G157" s="174">
        <f>SUM(G159)</f>
        <v>24000</v>
      </c>
      <c r="H157" s="174">
        <f>SUM(H159)</f>
        <v>24000</v>
      </c>
      <c r="I157" s="174">
        <f>SUM(I159)</f>
        <v>18000</v>
      </c>
      <c r="J157" s="335">
        <f t="shared" si="21"/>
        <v>75</v>
      </c>
    </row>
    <row r="158" spans="1:10" ht="90" x14ac:dyDescent="0.25">
      <c r="A158" s="227" t="s">
        <v>242</v>
      </c>
      <c r="B158" s="4">
        <v>926</v>
      </c>
      <c r="C158" s="145" t="s">
        <v>19</v>
      </c>
      <c r="D158" s="236" t="s">
        <v>9</v>
      </c>
      <c r="E158" s="146" t="s">
        <v>345</v>
      </c>
      <c r="F158" s="145" t="s">
        <v>7</v>
      </c>
      <c r="G158" s="174">
        <f t="shared" ref="G158:I159" si="25">SUM(G159)</f>
        <v>24000</v>
      </c>
      <c r="H158" s="174">
        <f t="shared" si="25"/>
        <v>24000</v>
      </c>
      <c r="I158" s="174">
        <f t="shared" si="25"/>
        <v>18000</v>
      </c>
      <c r="J158" s="335">
        <f t="shared" si="21"/>
        <v>75</v>
      </c>
    </row>
    <row r="159" spans="1:10" ht="23.25" x14ac:dyDescent="0.25">
      <c r="A159" s="131" t="s">
        <v>293</v>
      </c>
      <c r="B159" s="4">
        <v>926</v>
      </c>
      <c r="C159" s="145" t="s">
        <v>19</v>
      </c>
      <c r="D159" s="236" t="s">
        <v>9</v>
      </c>
      <c r="E159" s="146" t="s">
        <v>345</v>
      </c>
      <c r="F159" s="145" t="s">
        <v>16</v>
      </c>
      <c r="G159" s="174">
        <f t="shared" si="25"/>
        <v>24000</v>
      </c>
      <c r="H159" s="174">
        <f t="shared" si="25"/>
        <v>24000</v>
      </c>
      <c r="I159" s="174">
        <f t="shared" si="25"/>
        <v>18000</v>
      </c>
      <c r="J159" s="335">
        <f t="shared" si="21"/>
        <v>75</v>
      </c>
    </row>
    <row r="160" spans="1:10" x14ac:dyDescent="0.25">
      <c r="A160" s="235" t="s">
        <v>131</v>
      </c>
      <c r="B160" s="4">
        <v>926</v>
      </c>
      <c r="C160" s="145" t="s">
        <v>19</v>
      </c>
      <c r="D160" s="236" t="s">
        <v>9</v>
      </c>
      <c r="E160" s="146" t="s">
        <v>345</v>
      </c>
      <c r="F160" s="145" t="s">
        <v>130</v>
      </c>
      <c r="G160" s="174">
        <v>24000</v>
      </c>
      <c r="H160" s="174">
        <v>24000</v>
      </c>
      <c r="I160" s="174">
        <v>18000</v>
      </c>
      <c r="J160" s="335">
        <f t="shared" si="21"/>
        <v>75</v>
      </c>
    </row>
    <row r="161" spans="1:10" x14ac:dyDescent="0.25">
      <c r="A161" s="255" t="s">
        <v>150</v>
      </c>
      <c r="B161" s="253">
        <v>926</v>
      </c>
      <c r="C161" s="243" t="s">
        <v>19</v>
      </c>
      <c r="D161" s="244" t="s">
        <v>19</v>
      </c>
      <c r="E161" s="245" t="s">
        <v>106</v>
      </c>
      <c r="F161" s="244" t="s">
        <v>7</v>
      </c>
      <c r="G161" s="184">
        <f>SUM(G162)</f>
        <v>77500</v>
      </c>
      <c r="H161" s="184">
        <f>SUM(H162)</f>
        <v>77500</v>
      </c>
      <c r="I161" s="184">
        <f>SUM(I162)</f>
        <v>41464.58</v>
      </c>
      <c r="J161" s="334">
        <f t="shared" si="21"/>
        <v>53.502683870967751</v>
      </c>
    </row>
    <row r="162" spans="1:10" x14ac:dyDescent="0.25">
      <c r="A162" s="107" t="s">
        <v>179</v>
      </c>
      <c r="B162" s="4">
        <v>926</v>
      </c>
      <c r="C162" s="99" t="s">
        <v>19</v>
      </c>
      <c r="D162" s="100" t="s">
        <v>19</v>
      </c>
      <c r="E162" s="100" t="s">
        <v>346</v>
      </c>
      <c r="F162" s="101" t="s">
        <v>7</v>
      </c>
      <c r="G162" s="139">
        <f>SUM(G165+G163+G167)</f>
        <v>77500</v>
      </c>
      <c r="H162" s="139">
        <f>SUM(H165+H163+H167)</f>
        <v>77500</v>
      </c>
      <c r="I162" s="139">
        <f>SUM(I165+I163+I167)</f>
        <v>41464.58</v>
      </c>
      <c r="J162" s="335">
        <f t="shared" si="21"/>
        <v>53.502683870967751</v>
      </c>
    </row>
    <row r="163" spans="1:10" ht="34.5" x14ac:dyDescent="0.25">
      <c r="A163" s="97" t="s">
        <v>28</v>
      </c>
      <c r="B163" s="4">
        <v>926</v>
      </c>
      <c r="C163" s="93" t="s">
        <v>19</v>
      </c>
      <c r="D163" s="95" t="s">
        <v>19</v>
      </c>
      <c r="E163" s="100" t="s">
        <v>346</v>
      </c>
      <c r="F163" s="95" t="s">
        <v>29</v>
      </c>
      <c r="G163" s="194">
        <f>SUM(G164)</f>
        <v>0</v>
      </c>
      <c r="H163" s="194">
        <f>SUM(H164)</f>
        <v>0</v>
      </c>
      <c r="I163" s="194">
        <f>SUM(I164)</f>
        <v>0</v>
      </c>
      <c r="J163" s="335"/>
    </row>
    <row r="164" spans="1:10" x14ac:dyDescent="0.25">
      <c r="A164" s="131" t="s">
        <v>32</v>
      </c>
      <c r="B164" s="4">
        <v>926</v>
      </c>
      <c r="C164" s="93" t="s">
        <v>19</v>
      </c>
      <c r="D164" s="95" t="s">
        <v>19</v>
      </c>
      <c r="E164" s="100" t="s">
        <v>346</v>
      </c>
      <c r="F164" s="95" t="s">
        <v>33</v>
      </c>
      <c r="G164" s="139">
        <v>0</v>
      </c>
      <c r="H164" s="139">
        <v>0</v>
      </c>
      <c r="I164" s="139">
        <v>0</v>
      </c>
      <c r="J164" s="335"/>
    </row>
    <row r="165" spans="1:10" x14ac:dyDescent="0.25">
      <c r="A165" s="97" t="s">
        <v>11</v>
      </c>
      <c r="B165" s="4">
        <v>926</v>
      </c>
      <c r="C165" s="93" t="s">
        <v>19</v>
      </c>
      <c r="D165" s="95" t="s">
        <v>19</v>
      </c>
      <c r="E165" s="100" t="s">
        <v>346</v>
      </c>
      <c r="F165" s="95" t="s">
        <v>12</v>
      </c>
      <c r="G165" s="194">
        <f>SUM(G166)</f>
        <v>52500</v>
      </c>
      <c r="H165" s="194">
        <f>SUM(H166)</f>
        <v>52500</v>
      </c>
      <c r="I165" s="194">
        <f>SUM(I166)</f>
        <v>41464.58</v>
      </c>
      <c r="J165" s="335">
        <f t="shared" si="21"/>
        <v>78.98015238095239</v>
      </c>
    </row>
    <row r="166" spans="1:10" ht="23.25" x14ac:dyDescent="0.25">
      <c r="A166" s="97" t="s">
        <v>140</v>
      </c>
      <c r="B166" s="4">
        <v>926</v>
      </c>
      <c r="C166" s="93" t="s">
        <v>19</v>
      </c>
      <c r="D166" s="95" t="s">
        <v>19</v>
      </c>
      <c r="E166" s="100" t="s">
        <v>346</v>
      </c>
      <c r="F166" s="95" t="s">
        <v>14</v>
      </c>
      <c r="G166" s="139">
        <v>52500</v>
      </c>
      <c r="H166" s="139">
        <v>52500</v>
      </c>
      <c r="I166" s="139">
        <v>41464.58</v>
      </c>
      <c r="J166" s="335">
        <f t="shared" si="21"/>
        <v>78.98015238095239</v>
      </c>
    </row>
    <row r="167" spans="1:10" x14ac:dyDescent="0.25">
      <c r="A167" s="98" t="s">
        <v>85</v>
      </c>
      <c r="B167" s="4">
        <v>926</v>
      </c>
      <c r="C167" s="93" t="s">
        <v>19</v>
      </c>
      <c r="D167" s="95" t="s">
        <v>19</v>
      </c>
      <c r="E167" s="100" t="s">
        <v>346</v>
      </c>
      <c r="F167" s="95" t="s">
        <v>76</v>
      </c>
      <c r="G167" s="194">
        <f>SUM(G168)</f>
        <v>25000</v>
      </c>
      <c r="H167" s="194">
        <f>SUM(H168)</f>
        <v>25000</v>
      </c>
      <c r="I167" s="194">
        <f>SUM(I168)</f>
        <v>0</v>
      </c>
      <c r="J167" s="334">
        <f t="shared" si="21"/>
        <v>0</v>
      </c>
    </row>
    <row r="168" spans="1:10" x14ac:dyDescent="0.25">
      <c r="A168" s="97" t="s">
        <v>240</v>
      </c>
      <c r="B168" s="4">
        <v>926</v>
      </c>
      <c r="C168" s="93" t="s">
        <v>19</v>
      </c>
      <c r="D168" s="95" t="s">
        <v>19</v>
      </c>
      <c r="E168" s="100" t="s">
        <v>346</v>
      </c>
      <c r="F168" s="95" t="s">
        <v>239</v>
      </c>
      <c r="G168" s="139">
        <v>25000</v>
      </c>
      <c r="H168" s="139">
        <v>25000</v>
      </c>
      <c r="I168" s="139"/>
      <c r="J168" s="334">
        <f t="shared" si="21"/>
        <v>0</v>
      </c>
    </row>
    <row r="169" spans="1:10" ht="15.75" x14ac:dyDescent="0.25">
      <c r="A169" s="23" t="s">
        <v>269</v>
      </c>
      <c r="B169" s="271" t="s">
        <v>63</v>
      </c>
      <c r="C169" s="243" t="s">
        <v>58</v>
      </c>
      <c r="D169" s="272" t="s">
        <v>6</v>
      </c>
      <c r="E169" s="272" t="s">
        <v>106</v>
      </c>
      <c r="F169" s="271" t="s">
        <v>7</v>
      </c>
      <c r="G169" s="184">
        <f>SUM(G170+G204+G211)</f>
        <v>64852571.200000003</v>
      </c>
      <c r="H169" s="184">
        <f>SUM(H170+H204+H211)</f>
        <v>64852571.200000003</v>
      </c>
      <c r="I169" s="184">
        <f>SUM(I170+I204+I211)</f>
        <v>45382006.899999999</v>
      </c>
      <c r="J169" s="334">
        <f t="shared" si="21"/>
        <v>69.977189894361501</v>
      </c>
    </row>
    <row r="170" spans="1:10" x14ac:dyDescent="0.25">
      <c r="A170" s="255" t="s">
        <v>59</v>
      </c>
      <c r="B170" s="253">
        <v>926</v>
      </c>
      <c r="C170" s="243" t="s">
        <v>58</v>
      </c>
      <c r="D170" s="244" t="s">
        <v>21</v>
      </c>
      <c r="E170" s="245" t="s">
        <v>106</v>
      </c>
      <c r="F170" s="244" t="s">
        <v>7</v>
      </c>
      <c r="G170" s="205">
        <f>SUM(G171+G177+G180+G174+G183+G198+G186+G192+G195+G201+G189)</f>
        <v>47065773</v>
      </c>
      <c r="H170" s="205">
        <f t="shared" ref="H170" si="26">SUM(H171+H177+H180+H174+H183+H198+H186+H192+H195+H201+H189)</f>
        <v>47065773</v>
      </c>
      <c r="I170" s="205">
        <f t="shared" ref="I170" si="27">SUM(I171+I177+I180+I174+I183+I198+I186+I192+I195+I201+I189)</f>
        <v>32552231.82</v>
      </c>
      <c r="J170" s="334">
        <f t="shared" si="21"/>
        <v>69.163278843842633</v>
      </c>
    </row>
    <row r="171" spans="1:10" x14ac:dyDescent="0.25">
      <c r="A171" s="227" t="s">
        <v>65</v>
      </c>
      <c r="B171" s="248">
        <v>926</v>
      </c>
      <c r="C171" s="249" t="s">
        <v>58</v>
      </c>
      <c r="D171" s="259" t="s">
        <v>21</v>
      </c>
      <c r="E171" s="250" t="s">
        <v>347</v>
      </c>
      <c r="F171" s="259" t="s">
        <v>7</v>
      </c>
      <c r="G171" s="205">
        <f t="shared" ref="G171:I172" si="28">SUM(G172)</f>
        <v>12554279</v>
      </c>
      <c r="H171" s="205">
        <f t="shared" si="28"/>
        <v>12554279</v>
      </c>
      <c r="I171" s="205">
        <f t="shared" si="28"/>
        <v>10153542.689999999</v>
      </c>
      <c r="J171" s="334">
        <f t="shared" si="21"/>
        <v>80.877147066749117</v>
      </c>
    </row>
    <row r="172" spans="1:10" ht="23.25" x14ac:dyDescent="0.25">
      <c r="A172" s="131" t="s">
        <v>293</v>
      </c>
      <c r="B172" s="4">
        <v>926</v>
      </c>
      <c r="C172" s="145" t="s">
        <v>58</v>
      </c>
      <c r="D172" s="236" t="s">
        <v>21</v>
      </c>
      <c r="E172" s="237" t="s">
        <v>347</v>
      </c>
      <c r="F172" s="145" t="s">
        <v>16</v>
      </c>
      <c r="G172" s="174">
        <f t="shared" si="28"/>
        <v>12554279</v>
      </c>
      <c r="H172" s="174">
        <f t="shared" si="28"/>
        <v>12554279</v>
      </c>
      <c r="I172" s="174">
        <f t="shared" si="28"/>
        <v>10153542.689999999</v>
      </c>
      <c r="J172" s="335">
        <f t="shared" si="21"/>
        <v>80.877147066749117</v>
      </c>
    </row>
    <row r="173" spans="1:10" x14ac:dyDescent="0.25">
      <c r="A173" s="235" t="s">
        <v>131</v>
      </c>
      <c r="B173" s="4">
        <v>926</v>
      </c>
      <c r="C173" s="145" t="s">
        <v>58</v>
      </c>
      <c r="D173" s="236" t="s">
        <v>21</v>
      </c>
      <c r="E173" s="237" t="s">
        <v>347</v>
      </c>
      <c r="F173" s="145" t="s">
        <v>130</v>
      </c>
      <c r="G173" s="174">
        <v>12554279</v>
      </c>
      <c r="H173" s="174">
        <v>12554279</v>
      </c>
      <c r="I173" s="174">
        <v>10153542.689999999</v>
      </c>
      <c r="J173" s="335">
        <f t="shared" si="21"/>
        <v>80.877147066749117</v>
      </c>
    </row>
    <row r="174" spans="1:10" ht="77.25" x14ac:dyDescent="0.25">
      <c r="A174" s="227" t="s">
        <v>165</v>
      </c>
      <c r="B174" s="248">
        <v>926</v>
      </c>
      <c r="C174" s="249" t="s">
        <v>58</v>
      </c>
      <c r="D174" s="259" t="s">
        <v>21</v>
      </c>
      <c r="E174" s="250" t="s">
        <v>348</v>
      </c>
      <c r="F174" s="259" t="s">
        <v>7</v>
      </c>
      <c r="G174" s="205">
        <f>SUM(G176)</f>
        <v>8477500</v>
      </c>
      <c r="H174" s="205">
        <f>SUM(H176)</f>
        <v>8477500</v>
      </c>
      <c r="I174" s="205">
        <f>SUM(I176)</f>
        <v>4007150</v>
      </c>
      <c r="J174" s="334">
        <f t="shared" si="21"/>
        <v>47.268062518431144</v>
      </c>
    </row>
    <row r="175" spans="1:10" ht="23.25" x14ac:dyDescent="0.25">
      <c r="A175" s="131" t="s">
        <v>293</v>
      </c>
      <c r="B175" s="4">
        <v>926</v>
      </c>
      <c r="C175" s="145" t="s">
        <v>58</v>
      </c>
      <c r="D175" s="236" t="s">
        <v>21</v>
      </c>
      <c r="E175" s="237" t="s">
        <v>348</v>
      </c>
      <c r="F175" s="145" t="s">
        <v>16</v>
      </c>
      <c r="G175" s="174">
        <f>SUM(G176)</f>
        <v>8477500</v>
      </c>
      <c r="H175" s="174">
        <f>SUM(H176)</f>
        <v>8477500</v>
      </c>
      <c r="I175" s="174">
        <f>SUM(I176)</f>
        <v>4007150</v>
      </c>
      <c r="J175" s="335">
        <f t="shared" si="21"/>
        <v>47.268062518431144</v>
      </c>
    </row>
    <row r="176" spans="1:10" x14ac:dyDescent="0.25">
      <c r="A176" s="235" t="s">
        <v>131</v>
      </c>
      <c r="B176" s="4">
        <v>926</v>
      </c>
      <c r="C176" s="145" t="s">
        <v>58</v>
      </c>
      <c r="D176" s="236" t="s">
        <v>21</v>
      </c>
      <c r="E176" s="237" t="s">
        <v>348</v>
      </c>
      <c r="F176" s="145" t="s">
        <v>130</v>
      </c>
      <c r="G176" s="174">
        <v>8477500</v>
      </c>
      <c r="H176" s="174">
        <v>8477500</v>
      </c>
      <c r="I176" s="174">
        <v>4007150</v>
      </c>
      <c r="J176" s="335">
        <f t="shared" si="21"/>
        <v>47.268062518431144</v>
      </c>
    </row>
    <row r="177" spans="1:10" x14ac:dyDescent="0.25">
      <c r="A177" s="227" t="s">
        <v>166</v>
      </c>
      <c r="B177" s="248">
        <v>926</v>
      </c>
      <c r="C177" s="249" t="s">
        <v>58</v>
      </c>
      <c r="D177" s="259" t="s">
        <v>21</v>
      </c>
      <c r="E177" s="250" t="s">
        <v>349</v>
      </c>
      <c r="F177" s="259" t="s">
        <v>7</v>
      </c>
      <c r="G177" s="205">
        <f t="shared" ref="G177:I178" si="29">SUM(G178)</f>
        <v>24195590</v>
      </c>
      <c r="H177" s="205">
        <f t="shared" si="29"/>
        <v>24195590</v>
      </c>
      <c r="I177" s="205">
        <f t="shared" si="29"/>
        <v>16862098.629999999</v>
      </c>
      <c r="J177" s="334">
        <f t="shared" si="21"/>
        <v>69.690793363584021</v>
      </c>
    </row>
    <row r="178" spans="1:10" ht="23.25" x14ac:dyDescent="0.25">
      <c r="A178" s="131" t="s">
        <v>293</v>
      </c>
      <c r="B178" s="4">
        <v>926</v>
      </c>
      <c r="C178" s="145" t="s">
        <v>58</v>
      </c>
      <c r="D178" s="236" t="s">
        <v>21</v>
      </c>
      <c r="E178" s="237" t="s">
        <v>349</v>
      </c>
      <c r="F178" s="145" t="s">
        <v>16</v>
      </c>
      <c r="G178" s="174">
        <f t="shared" si="29"/>
        <v>24195590</v>
      </c>
      <c r="H178" s="174">
        <f t="shared" si="29"/>
        <v>24195590</v>
      </c>
      <c r="I178" s="174">
        <f t="shared" si="29"/>
        <v>16862098.629999999</v>
      </c>
      <c r="J178" s="335">
        <f t="shared" si="21"/>
        <v>69.690793363584021</v>
      </c>
    </row>
    <row r="179" spans="1:10" x14ac:dyDescent="0.25">
      <c r="A179" s="235" t="s">
        <v>131</v>
      </c>
      <c r="B179" s="4">
        <v>926</v>
      </c>
      <c r="C179" s="145" t="s">
        <v>58</v>
      </c>
      <c r="D179" s="236" t="s">
        <v>21</v>
      </c>
      <c r="E179" s="237" t="s">
        <v>349</v>
      </c>
      <c r="F179" s="145" t="s">
        <v>130</v>
      </c>
      <c r="G179" s="174">
        <v>24195590</v>
      </c>
      <c r="H179" s="174">
        <v>24195590</v>
      </c>
      <c r="I179" s="174">
        <v>16862098.629999999</v>
      </c>
      <c r="J179" s="335">
        <f t="shared" si="21"/>
        <v>69.690793363584021</v>
      </c>
    </row>
    <row r="180" spans="1:10" ht="60.75" x14ac:dyDescent="0.25">
      <c r="A180" s="262" t="s">
        <v>245</v>
      </c>
      <c r="B180" s="248">
        <v>926</v>
      </c>
      <c r="C180" s="249" t="s">
        <v>58</v>
      </c>
      <c r="D180" s="259" t="s">
        <v>21</v>
      </c>
      <c r="E180" s="250" t="s">
        <v>350</v>
      </c>
      <c r="F180" s="259" t="s">
        <v>7</v>
      </c>
      <c r="G180" s="205">
        <f t="shared" ref="G180:I181" si="30">SUM(G181)</f>
        <v>118800</v>
      </c>
      <c r="H180" s="205">
        <f t="shared" si="30"/>
        <v>118800</v>
      </c>
      <c r="I180" s="205">
        <f t="shared" si="30"/>
        <v>89100</v>
      </c>
      <c r="J180" s="334">
        <f t="shared" si="21"/>
        <v>75</v>
      </c>
    </row>
    <row r="181" spans="1:10" ht="23.25" x14ac:dyDescent="0.25">
      <c r="A181" s="131" t="s">
        <v>293</v>
      </c>
      <c r="B181" s="4">
        <v>926</v>
      </c>
      <c r="C181" s="145" t="s">
        <v>58</v>
      </c>
      <c r="D181" s="236" t="s">
        <v>21</v>
      </c>
      <c r="E181" s="237" t="s">
        <v>350</v>
      </c>
      <c r="F181" s="145" t="s">
        <v>16</v>
      </c>
      <c r="G181" s="174">
        <f t="shared" si="30"/>
        <v>118800</v>
      </c>
      <c r="H181" s="174">
        <f t="shared" si="30"/>
        <v>118800</v>
      </c>
      <c r="I181" s="174">
        <f t="shared" si="30"/>
        <v>89100</v>
      </c>
      <c r="J181" s="335">
        <f t="shared" si="21"/>
        <v>75</v>
      </c>
    </row>
    <row r="182" spans="1:10" x14ac:dyDescent="0.25">
      <c r="A182" s="235" t="s">
        <v>131</v>
      </c>
      <c r="B182" s="4">
        <v>926</v>
      </c>
      <c r="C182" s="145" t="s">
        <v>58</v>
      </c>
      <c r="D182" s="236" t="s">
        <v>21</v>
      </c>
      <c r="E182" s="237" t="s">
        <v>350</v>
      </c>
      <c r="F182" s="145" t="s">
        <v>130</v>
      </c>
      <c r="G182" s="174">
        <v>118800</v>
      </c>
      <c r="H182" s="174">
        <v>118800</v>
      </c>
      <c r="I182" s="174">
        <v>89100</v>
      </c>
      <c r="J182" s="335">
        <f t="shared" si="21"/>
        <v>75</v>
      </c>
    </row>
    <row r="183" spans="1:10" ht="64.5" x14ac:dyDescent="0.25">
      <c r="A183" s="227" t="s">
        <v>167</v>
      </c>
      <c r="B183" s="248">
        <v>926</v>
      </c>
      <c r="C183" s="249" t="s">
        <v>58</v>
      </c>
      <c r="D183" s="259" t="s">
        <v>21</v>
      </c>
      <c r="E183" s="250" t="s">
        <v>351</v>
      </c>
      <c r="F183" s="259" t="s">
        <v>7</v>
      </c>
      <c r="G183" s="205">
        <f t="shared" ref="G183:I199" si="31">SUM(G184)</f>
        <v>1215012</v>
      </c>
      <c r="H183" s="205">
        <f t="shared" si="31"/>
        <v>1215012</v>
      </c>
      <c r="I183" s="205">
        <f t="shared" si="31"/>
        <v>935748.5</v>
      </c>
      <c r="J183" s="334">
        <f t="shared" si="21"/>
        <v>77.015576800887558</v>
      </c>
    </row>
    <row r="184" spans="1:10" ht="23.25" x14ac:dyDescent="0.25">
      <c r="A184" s="131" t="s">
        <v>293</v>
      </c>
      <c r="B184" s="4">
        <v>926</v>
      </c>
      <c r="C184" s="145" t="s">
        <v>58</v>
      </c>
      <c r="D184" s="236" t="s">
        <v>21</v>
      </c>
      <c r="E184" s="237" t="s">
        <v>351</v>
      </c>
      <c r="F184" s="145" t="s">
        <v>16</v>
      </c>
      <c r="G184" s="174">
        <f t="shared" si="31"/>
        <v>1215012</v>
      </c>
      <c r="H184" s="174">
        <f t="shared" si="31"/>
        <v>1215012</v>
      </c>
      <c r="I184" s="174">
        <f t="shared" si="31"/>
        <v>935748.5</v>
      </c>
      <c r="J184" s="335">
        <f t="shared" si="21"/>
        <v>77.015576800887558</v>
      </c>
    </row>
    <row r="185" spans="1:10" x14ac:dyDescent="0.25">
      <c r="A185" s="235" t="s">
        <v>131</v>
      </c>
      <c r="B185" s="4">
        <v>926</v>
      </c>
      <c r="C185" s="145" t="s">
        <v>58</v>
      </c>
      <c r="D185" s="236" t="s">
        <v>21</v>
      </c>
      <c r="E185" s="237" t="s">
        <v>351</v>
      </c>
      <c r="F185" s="145" t="s">
        <v>130</v>
      </c>
      <c r="G185" s="174">
        <v>1215012</v>
      </c>
      <c r="H185" s="174">
        <v>1215012</v>
      </c>
      <c r="I185" s="174">
        <v>935748.5</v>
      </c>
      <c r="J185" s="335">
        <f t="shared" si="21"/>
        <v>77.015576800887558</v>
      </c>
    </row>
    <row r="186" spans="1:10" ht="39" x14ac:dyDescent="0.25">
      <c r="A186" s="227" t="s">
        <v>295</v>
      </c>
      <c r="B186" s="248">
        <v>926</v>
      </c>
      <c r="C186" s="249" t="s">
        <v>58</v>
      </c>
      <c r="D186" s="259" t="s">
        <v>21</v>
      </c>
      <c r="E186" s="250" t="s">
        <v>420</v>
      </c>
      <c r="F186" s="259" t="s">
        <v>7</v>
      </c>
      <c r="G186" s="205">
        <f t="shared" si="31"/>
        <v>247134</v>
      </c>
      <c r="H186" s="205">
        <f t="shared" si="31"/>
        <v>247134</v>
      </c>
      <c r="I186" s="205">
        <f t="shared" si="31"/>
        <v>247134</v>
      </c>
      <c r="J186" s="334">
        <f t="shared" si="21"/>
        <v>100</v>
      </c>
    </row>
    <row r="187" spans="1:10" ht="23.25" x14ac:dyDescent="0.25">
      <c r="A187" s="131" t="s">
        <v>293</v>
      </c>
      <c r="B187" s="4">
        <v>926</v>
      </c>
      <c r="C187" s="145" t="s">
        <v>58</v>
      </c>
      <c r="D187" s="236" t="s">
        <v>21</v>
      </c>
      <c r="E187" s="237" t="s">
        <v>420</v>
      </c>
      <c r="F187" s="145" t="s">
        <v>16</v>
      </c>
      <c r="G187" s="174">
        <f t="shared" si="31"/>
        <v>247134</v>
      </c>
      <c r="H187" s="174">
        <f t="shared" si="31"/>
        <v>247134</v>
      </c>
      <c r="I187" s="174">
        <f t="shared" si="31"/>
        <v>247134</v>
      </c>
      <c r="J187" s="335">
        <f t="shared" si="21"/>
        <v>100</v>
      </c>
    </row>
    <row r="188" spans="1:10" x14ac:dyDescent="0.25">
      <c r="A188" s="235" t="s">
        <v>131</v>
      </c>
      <c r="B188" s="4">
        <v>926</v>
      </c>
      <c r="C188" s="145" t="s">
        <v>58</v>
      </c>
      <c r="D188" s="236" t="s">
        <v>21</v>
      </c>
      <c r="E188" s="237" t="s">
        <v>420</v>
      </c>
      <c r="F188" s="145" t="s">
        <v>130</v>
      </c>
      <c r="G188" s="174">
        <v>247134</v>
      </c>
      <c r="H188" s="174">
        <v>247134</v>
      </c>
      <c r="I188" s="174">
        <v>247134</v>
      </c>
      <c r="J188" s="335">
        <f t="shared" si="21"/>
        <v>100</v>
      </c>
    </row>
    <row r="189" spans="1:10" ht="26.25" x14ac:dyDescent="0.25">
      <c r="A189" s="227" t="s">
        <v>297</v>
      </c>
      <c r="B189" s="248">
        <v>926</v>
      </c>
      <c r="C189" s="249" t="s">
        <v>58</v>
      </c>
      <c r="D189" s="259" t="s">
        <v>21</v>
      </c>
      <c r="E189" s="250" t="s">
        <v>394</v>
      </c>
      <c r="F189" s="249" t="s">
        <v>7</v>
      </c>
      <c r="G189" s="205">
        <f>SUM(G190)</f>
        <v>0</v>
      </c>
      <c r="H189" s="205">
        <f>SUM(H190)</f>
        <v>0</v>
      </c>
      <c r="I189" s="205">
        <f>SUM(I190)</f>
        <v>0</v>
      </c>
      <c r="J189" s="334"/>
    </row>
    <row r="190" spans="1:10" ht="23.25" x14ac:dyDescent="0.25">
      <c r="A190" s="131" t="s">
        <v>293</v>
      </c>
      <c r="B190" s="4">
        <v>926</v>
      </c>
      <c r="C190" s="145" t="s">
        <v>58</v>
      </c>
      <c r="D190" s="236" t="s">
        <v>21</v>
      </c>
      <c r="E190" s="237" t="s">
        <v>394</v>
      </c>
      <c r="F190" s="145" t="s">
        <v>16</v>
      </c>
      <c r="G190" s="174">
        <f t="shared" ref="G190:I190" si="32">SUM(G191)</f>
        <v>0</v>
      </c>
      <c r="H190" s="174">
        <f t="shared" si="32"/>
        <v>0</v>
      </c>
      <c r="I190" s="174">
        <f t="shared" si="32"/>
        <v>0</v>
      </c>
      <c r="J190" s="334"/>
    </row>
    <row r="191" spans="1:10" x14ac:dyDescent="0.25">
      <c r="A191" s="235" t="s">
        <v>131</v>
      </c>
      <c r="B191" s="4">
        <v>926</v>
      </c>
      <c r="C191" s="145" t="s">
        <v>58</v>
      </c>
      <c r="D191" s="236" t="s">
        <v>21</v>
      </c>
      <c r="E191" s="237" t="s">
        <v>394</v>
      </c>
      <c r="F191" s="145" t="s">
        <v>130</v>
      </c>
      <c r="G191" s="174"/>
      <c r="H191" s="174"/>
      <c r="I191" s="174"/>
      <c r="J191" s="334"/>
    </row>
    <row r="192" spans="1:10" ht="51.75" x14ac:dyDescent="0.25">
      <c r="A192" s="227" t="s">
        <v>467</v>
      </c>
      <c r="B192" s="248">
        <v>926</v>
      </c>
      <c r="C192" s="249" t="s">
        <v>58</v>
      </c>
      <c r="D192" s="259" t="s">
        <v>21</v>
      </c>
      <c r="E192" s="250" t="s">
        <v>475</v>
      </c>
      <c r="F192" s="249" t="s">
        <v>7</v>
      </c>
      <c r="G192" s="205">
        <f>SUM(G193)</f>
        <v>150000</v>
      </c>
      <c r="H192" s="205">
        <f>SUM(H193)</f>
        <v>150000</v>
      </c>
      <c r="I192" s="205">
        <f>SUM(I193)</f>
        <v>150000</v>
      </c>
      <c r="J192" s="334">
        <f t="shared" si="21"/>
        <v>100</v>
      </c>
    </row>
    <row r="193" spans="1:10" ht="23.25" x14ac:dyDescent="0.25">
      <c r="A193" s="131" t="s">
        <v>293</v>
      </c>
      <c r="B193" s="4">
        <v>926</v>
      </c>
      <c r="C193" s="145" t="s">
        <v>58</v>
      </c>
      <c r="D193" s="236" t="s">
        <v>21</v>
      </c>
      <c r="E193" s="237" t="s">
        <v>475</v>
      </c>
      <c r="F193" s="145" t="s">
        <v>16</v>
      </c>
      <c r="G193" s="174">
        <f t="shared" ref="G193:I193" si="33">SUM(G194)</f>
        <v>150000</v>
      </c>
      <c r="H193" s="174">
        <f t="shared" si="33"/>
        <v>150000</v>
      </c>
      <c r="I193" s="174">
        <f t="shared" si="33"/>
        <v>150000</v>
      </c>
      <c r="J193" s="335">
        <f t="shared" si="21"/>
        <v>100</v>
      </c>
    </row>
    <row r="194" spans="1:10" x14ac:dyDescent="0.25">
      <c r="A194" s="235" t="s">
        <v>131</v>
      </c>
      <c r="B194" s="4">
        <v>926</v>
      </c>
      <c r="C194" s="145" t="s">
        <v>58</v>
      </c>
      <c r="D194" s="236" t="s">
        <v>21</v>
      </c>
      <c r="E194" s="237" t="s">
        <v>475</v>
      </c>
      <c r="F194" s="145" t="s">
        <v>130</v>
      </c>
      <c r="G194" s="174">
        <v>150000</v>
      </c>
      <c r="H194" s="174">
        <v>150000</v>
      </c>
      <c r="I194" s="174">
        <v>150000</v>
      </c>
      <c r="J194" s="335">
        <f t="shared" si="21"/>
        <v>100</v>
      </c>
    </row>
    <row r="195" spans="1:10" ht="39" x14ac:dyDescent="0.25">
      <c r="A195" s="227" t="s">
        <v>296</v>
      </c>
      <c r="B195" s="248">
        <v>926</v>
      </c>
      <c r="C195" s="249" t="s">
        <v>58</v>
      </c>
      <c r="D195" s="259" t="s">
        <v>21</v>
      </c>
      <c r="E195" s="250" t="s">
        <v>352</v>
      </c>
      <c r="F195" s="249" t="s">
        <v>7</v>
      </c>
      <c r="G195" s="205">
        <f>SUM(G196)</f>
        <v>0</v>
      </c>
      <c r="H195" s="205">
        <f>SUM(H196)</f>
        <v>0</v>
      </c>
      <c r="I195" s="205">
        <f>SUM(I196)</f>
        <v>0</v>
      </c>
      <c r="J195" s="334"/>
    </row>
    <row r="196" spans="1:10" ht="23.25" x14ac:dyDescent="0.25">
      <c r="A196" s="235" t="s">
        <v>15</v>
      </c>
      <c r="B196" s="4">
        <v>926</v>
      </c>
      <c r="C196" s="145" t="s">
        <v>58</v>
      </c>
      <c r="D196" s="236" t="s">
        <v>21</v>
      </c>
      <c r="E196" s="237" t="s">
        <v>352</v>
      </c>
      <c r="F196" s="145" t="s">
        <v>16</v>
      </c>
      <c r="G196" s="174">
        <f t="shared" ref="G196:I196" si="34">SUM(G197)</f>
        <v>0</v>
      </c>
      <c r="H196" s="174">
        <f t="shared" si="34"/>
        <v>0</v>
      </c>
      <c r="I196" s="174">
        <f t="shared" si="34"/>
        <v>0</v>
      </c>
      <c r="J196" s="334"/>
    </row>
    <row r="197" spans="1:10" x14ac:dyDescent="0.25">
      <c r="A197" s="235" t="s">
        <v>131</v>
      </c>
      <c r="B197" s="4">
        <v>926</v>
      </c>
      <c r="C197" s="145" t="s">
        <v>58</v>
      </c>
      <c r="D197" s="236" t="s">
        <v>21</v>
      </c>
      <c r="E197" s="237" t="s">
        <v>352</v>
      </c>
      <c r="F197" s="145" t="s">
        <v>130</v>
      </c>
      <c r="G197" s="174"/>
      <c r="H197" s="174"/>
      <c r="I197" s="174"/>
      <c r="J197" s="334"/>
    </row>
    <row r="198" spans="1:10" x14ac:dyDescent="0.25">
      <c r="A198" s="227" t="s">
        <v>281</v>
      </c>
      <c r="B198" s="248">
        <v>926</v>
      </c>
      <c r="C198" s="249" t="s">
        <v>58</v>
      </c>
      <c r="D198" s="259" t="s">
        <v>21</v>
      </c>
      <c r="E198" s="250" t="s">
        <v>409</v>
      </c>
      <c r="F198" s="259" t="s">
        <v>7</v>
      </c>
      <c r="G198" s="205">
        <f t="shared" si="31"/>
        <v>0</v>
      </c>
      <c r="H198" s="205">
        <f t="shared" si="31"/>
        <v>0</v>
      </c>
      <c r="I198" s="205">
        <f t="shared" si="31"/>
        <v>0</v>
      </c>
      <c r="J198" s="334"/>
    </row>
    <row r="199" spans="1:10" ht="23.25" x14ac:dyDescent="0.25">
      <c r="A199" s="131" t="s">
        <v>293</v>
      </c>
      <c r="B199" s="4">
        <v>926</v>
      </c>
      <c r="C199" s="145" t="s">
        <v>58</v>
      </c>
      <c r="D199" s="236" t="s">
        <v>21</v>
      </c>
      <c r="E199" s="237" t="s">
        <v>409</v>
      </c>
      <c r="F199" s="145" t="s">
        <v>16</v>
      </c>
      <c r="G199" s="174">
        <f t="shared" si="31"/>
        <v>0</v>
      </c>
      <c r="H199" s="174">
        <f t="shared" si="31"/>
        <v>0</v>
      </c>
      <c r="I199" s="174">
        <f t="shared" si="31"/>
        <v>0</v>
      </c>
      <c r="J199" s="334"/>
    </row>
    <row r="200" spans="1:10" x14ac:dyDescent="0.25">
      <c r="A200" s="235" t="s">
        <v>131</v>
      </c>
      <c r="B200" s="4">
        <v>926</v>
      </c>
      <c r="C200" s="145" t="s">
        <v>58</v>
      </c>
      <c r="D200" s="236" t="s">
        <v>21</v>
      </c>
      <c r="E200" s="237" t="s">
        <v>409</v>
      </c>
      <c r="F200" s="145" t="s">
        <v>130</v>
      </c>
      <c r="G200" s="174"/>
      <c r="H200" s="174"/>
      <c r="I200" s="174"/>
      <c r="J200" s="334"/>
    </row>
    <row r="201" spans="1:10" x14ac:dyDescent="0.25">
      <c r="A201" s="227" t="s">
        <v>281</v>
      </c>
      <c r="B201" s="248">
        <v>926</v>
      </c>
      <c r="C201" s="249" t="s">
        <v>58</v>
      </c>
      <c r="D201" s="259" t="s">
        <v>21</v>
      </c>
      <c r="E201" s="250" t="s">
        <v>427</v>
      </c>
      <c r="F201" s="259" t="s">
        <v>7</v>
      </c>
      <c r="G201" s="205">
        <f t="shared" ref="G201:I202" si="35">SUM(G202)</f>
        <v>107458</v>
      </c>
      <c r="H201" s="205">
        <f t="shared" si="35"/>
        <v>107458</v>
      </c>
      <c r="I201" s="205">
        <f t="shared" si="35"/>
        <v>107458</v>
      </c>
      <c r="J201" s="334">
        <f t="shared" si="21"/>
        <v>100</v>
      </c>
    </row>
    <row r="202" spans="1:10" ht="23.25" x14ac:dyDescent="0.25">
      <c r="A202" s="131" t="s">
        <v>293</v>
      </c>
      <c r="B202" s="4">
        <v>926</v>
      </c>
      <c r="C202" s="145" t="s">
        <v>58</v>
      </c>
      <c r="D202" s="236" t="s">
        <v>21</v>
      </c>
      <c r="E202" s="237" t="s">
        <v>427</v>
      </c>
      <c r="F202" s="145" t="s">
        <v>16</v>
      </c>
      <c r="G202" s="174">
        <f t="shared" si="35"/>
        <v>107458</v>
      </c>
      <c r="H202" s="174">
        <f t="shared" si="35"/>
        <v>107458</v>
      </c>
      <c r="I202" s="174">
        <f t="shared" si="35"/>
        <v>107458</v>
      </c>
      <c r="J202" s="335">
        <f t="shared" si="21"/>
        <v>100</v>
      </c>
    </row>
    <row r="203" spans="1:10" x14ac:dyDescent="0.25">
      <c r="A203" s="235" t="s">
        <v>131</v>
      </c>
      <c r="B203" s="4">
        <v>926</v>
      </c>
      <c r="C203" s="145" t="s">
        <v>58</v>
      </c>
      <c r="D203" s="236" t="s">
        <v>21</v>
      </c>
      <c r="E203" s="237" t="s">
        <v>427</v>
      </c>
      <c r="F203" s="145" t="s">
        <v>130</v>
      </c>
      <c r="G203" s="174">
        <v>107458</v>
      </c>
      <c r="H203" s="174">
        <v>107458</v>
      </c>
      <c r="I203" s="174">
        <v>107458</v>
      </c>
      <c r="J203" s="335">
        <f t="shared" si="21"/>
        <v>100</v>
      </c>
    </row>
    <row r="204" spans="1:10" x14ac:dyDescent="0.25">
      <c r="A204" s="247" t="s">
        <v>217</v>
      </c>
      <c r="B204" s="243" t="s">
        <v>63</v>
      </c>
      <c r="C204" s="243" t="s">
        <v>58</v>
      </c>
      <c r="D204" s="243" t="s">
        <v>23</v>
      </c>
      <c r="E204" s="243" t="s">
        <v>106</v>
      </c>
      <c r="F204" s="243" t="s">
        <v>7</v>
      </c>
      <c r="G204" s="205">
        <f>SUM(G205+G208)</f>
        <v>4220463</v>
      </c>
      <c r="H204" s="205">
        <f>SUM(H205+H208)</f>
        <v>4220463</v>
      </c>
      <c r="I204" s="205">
        <f>SUM(I205+I208)</f>
        <v>3159079.5</v>
      </c>
      <c r="J204" s="334">
        <f t="shared" si="21"/>
        <v>74.851491412198143</v>
      </c>
    </row>
    <row r="205" spans="1:10" x14ac:dyDescent="0.25">
      <c r="A205" s="227" t="s">
        <v>66</v>
      </c>
      <c r="B205" s="248">
        <v>926</v>
      </c>
      <c r="C205" s="249" t="s">
        <v>58</v>
      </c>
      <c r="D205" s="259" t="s">
        <v>23</v>
      </c>
      <c r="E205" s="250" t="s">
        <v>353</v>
      </c>
      <c r="F205" s="259" t="s">
        <v>7</v>
      </c>
      <c r="G205" s="205">
        <f>SUM(G206)</f>
        <v>1770463</v>
      </c>
      <c r="H205" s="205">
        <f>SUM(H206)</f>
        <v>1770463</v>
      </c>
      <c r="I205" s="205">
        <f>SUM(I206)</f>
        <v>1281977</v>
      </c>
      <c r="J205" s="334">
        <f t="shared" si="21"/>
        <v>72.409138174590495</v>
      </c>
    </row>
    <row r="206" spans="1:10" ht="23.25" x14ac:dyDescent="0.25">
      <c r="A206" s="131" t="s">
        <v>293</v>
      </c>
      <c r="B206" s="4">
        <v>926</v>
      </c>
      <c r="C206" s="145" t="s">
        <v>58</v>
      </c>
      <c r="D206" s="236" t="s">
        <v>23</v>
      </c>
      <c r="E206" s="237" t="s">
        <v>353</v>
      </c>
      <c r="F206" s="145" t="s">
        <v>16</v>
      </c>
      <c r="G206" s="174">
        <f t="shared" ref="G206:I206" si="36">SUM(G207)</f>
        <v>1770463</v>
      </c>
      <c r="H206" s="174">
        <f t="shared" si="36"/>
        <v>1770463</v>
      </c>
      <c r="I206" s="174">
        <f t="shared" si="36"/>
        <v>1281977</v>
      </c>
      <c r="J206" s="335">
        <f t="shared" ref="J206:J269" si="37">SUM(I206/H206*100)</f>
        <v>72.409138174590495</v>
      </c>
    </row>
    <row r="207" spans="1:10" x14ac:dyDescent="0.25">
      <c r="A207" s="235" t="s">
        <v>131</v>
      </c>
      <c r="B207" s="4">
        <v>926</v>
      </c>
      <c r="C207" s="145" t="s">
        <v>58</v>
      </c>
      <c r="D207" s="239" t="s">
        <v>23</v>
      </c>
      <c r="E207" s="237" t="s">
        <v>353</v>
      </c>
      <c r="F207" s="145" t="s">
        <v>130</v>
      </c>
      <c r="G207" s="174">
        <v>1770463</v>
      </c>
      <c r="H207" s="174">
        <v>1770463</v>
      </c>
      <c r="I207" s="174">
        <v>1281977</v>
      </c>
      <c r="J207" s="335">
        <f t="shared" si="37"/>
        <v>72.409138174590495</v>
      </c>
    </row>
    <row r="208" spans="1:10" ht="64.5" x14ac:dyDescent="0.25">
      <c r="A208" s="227" t="s">
        <v>167</v>
      </c>
      <c r="B208" s="248">
        <v>926</v>
      </c>
      <c r="C208" s="249" t="s">
        <v>58</v>
      </c>
      <c r="D208" s="259" t="s">
        <v>23</v>
      </c>
      <c r="E208" s="250" t="s">
        <v>351</v>
      </c>
      <c r="F208" s="259" t="s">
        <v>7</v>
      </c>
      <c r="G208" s="205">
        <f t="shared" ref="G208:I209" si="38">SUM(G209)</f>
        <v>2450000</v>
      </c>
      <c r="H208" s="205">
        <f t="shared" si="38"/>
        <v>2450000</v>
      </c>
      <c r="I208" s="205">
        <f t="shared" si="38"/>
        <v>1877102.5</v>
      </c>
      <c r="J208" s="334">
        <f t="shared" si="37"/>
        <v>76.616428571428571</v>
      </c>
    </row>
    <row r="209" spans="1:10" ht="23.25" x14ac:dyDescent="0.25">
      <c r="A209" s="131" t="s">
        <v>293</v>
      </c>
      <c r="B209" s="4">
        <v>926</v>
      </c>
      <c r="C209" s="145" t="s">
        <v>58</v>
      </c>
      <c r="D209" s="236" t="s">
        <v>23</v>
      </c>
      <c r="E209" s="237" t="s">
        <v>351</v>
      </c>
      <c r="F209" s="145" t="s">
        <v>16</v>
      </c>
      <c r="G209" s="174">
        <f t="shared" si="38"/>
        <v>2450000</v>
      </c>
      <c r="H209" s="174">
        <f t="shared" si="38"/>
        <v>2450000</v>
      </c>
      <c r="I209" s="174">
        <f t="shared" si="38"/>
        <v>1877102.5</v>
      </c>
      <c r="J209" s="335">
        <f t="shared" si="37"/>
        <v>76.616428571428571</v>
      </c>
    </row>
    <row r="210" spans="1:10" x14ac:dyDescent="0.25">
      <c r="A210" s="235" t="s">
        <v>131</v>
      </c>
      <c r="B210" s="4">
        <v>926</v>
      </c>
      <c r="C210" s="145" t="s">
        <v>58</v>
      </c>
      <c r="D210" s="239" t="s">
        <v>23</v>
      </c>
      <c r="E210" s="237" t="s">
        <v>351</v>
      </c>
      <c r="F210" s="145" t="s">
        <v>130</v>
      </c>
      <c r="G210" s="174">
        <v>2450000</v>
      </c>
      <c r="H210" s="174">
        <v>2450000</v>
      </c>
      <c r="I210" s="174">
        <v>1877102.5</v>
      </c>
      <c r="J210" s="335">
        <f t="shared" si="37"/>
        <v>76.616428571428571</v>
      </c>
    </row>
    <row r="211" spans="1:10" ht="26.25" x14ac:dyDescent="0.25">
      <c r="A211" s="247" t="s">
        <v>152</v>
      </c>
      <c r="B211" s="243" t="s">
        <v>63</v>
      </c>
      <c r="C211" s="243" t="s">
        <v>58</v>
      </c>
      <c r="D211" s="243" t="s">
        <v>39</v>
      </c>
      <c r="E211" s="243" t="s">
        <v>106</v>
      </c>
      <c r="F211" s="243" t="s">
        <v>7</v>
      </c>
      <c r="G211" s="205">
        <f>SUM(G219+G212+G224)</f>
        <v>13566335.199999999</v>
      </c>
      <c r="H211" s="205">
        <f t="shared" ref="H211" si="39">SUM(H219+H212+H224)</f>
        <v>13566335.199999999</v>
      </c>
      <c r="I211" s="205">
        <f t="shared" ref="I211" si="40">SUM(I219+I212+I224)</f>
        <v>9670695.5799999982</v>
      </c>
      <c r="J211" s="334">
        <f t="shared" si="37"/>
        <v>71.284510056923835</v>
      </c>
    </row>
    <row r="212" spans="1:10" ht="26.25" x14ac:dyDescent="0.25">
      <c r="A212" s="227" t="s">
        <v>161</v>
      </c>
      <c r="B212" s="249" t="s">
        <v>63</v>
      </c>
      <c r="C212" s="249" t="s">
        <v>58</v>
      </c>
      <c r="D212" s="249" t="s">
        <v>39</v>
      </c>
      <c r="E212" s="250" t="s">
        <v>354</v>
      </c>
      <c r="F212" s="259" t="s">
        <v>7</v>
      </c>
      <c r="G212" s="205">
        <f>SUM(G213+G215+G217)</f>
        <v>11021050</v>
      </c>
      <c r="H212" s="205">
        <f>SUM(H213+H215+H217)</f>
        <v>11021050</v>
      </c>
      <c r="I212" s="205">
        <f>SUM(I213+I215+I217)</f>
        <v>8037351.5</v>
      </c>
      <c r="J212" s="334">
        <f t="shared" si="37"/>
        <v>72.927275531823184</v>
      </c>
    </row>
    <row r="213" spans="1:10" ht="33" x14ac:dyDescent="0.25">
      <c r="A213" s="240" t="s">
        <v>28</v>
      </c>
      <c r="B213" s="145" t="s">
        <v>63</v>
      </c>
      <c r="C213" s="145" t="s">
        <v>58</v>
      </c>
      <c r="D213" s="238" t="s">
        <v>39</v>
      </c>
      <c r="E213" s="237" t="s">
        <v>354</v>
      </c>
      <c r="F213" s="145" t="s">
        <v>29</v>
      </c>
      <c r="G213" s="174">
        <f>SUM(G214)</f>
        <v>10854700</v>
      </c>
      <c r="H213" s="174">
        <f>SUM(H214)</f>
        <v>10854700</v>
      </c>
      <c r="I213" s="174">
        <f>SUM(I214)</f>
        <v>7934054.3700000001</v>
      </c>
      <c r="J213" s="335">
        <f t="shared" si="37"/>
        <v>73.093262549863198</v>
      </c>
    </row>
    <row r="214" spans="1:10" x14ac:dyDescent="0.25">
      <c r="A214" s="131" t="s">
        <v>32</v>
      </c>
      <c r="B214" s="145" t="s">
        <v>63</v>
      </c>
      <c r="C214" s="145" t="s">
        <v>58</v>
      </c>
      <c r="D214" s="238" t="s">
        <v>39</v>
      </c>
      <c r="E214" s="237" t="s">
        <v>354</v>
      </c>
      <c r="F214" s="145" t="s">
        <v>33</v>
      </c>
      <c r="G214" s="174">
        <v>10854700</v>
      </c>
      <c r="H214" s="174">
        <v>10854700</v>
      </c>
      <c r="I214" s="174">
        <v>7934054.3700000001</v>
      </c>
      <c r="J214" s="335">
        <f t="shared" si="37"/>
        <v>73.093262549863198</v>
      </c>
    </row>
    <row r="215" spans="1:10" x14ac:dyDescent="0.25">
      <c r="A215" s="240" t="s">
        <v>11</v>
      </c>
      <c r="B215" s="145" t="s">
        <v>63</v>
      </c>
      <c r="C215" s="145" t="s">
        <v>58</v>
      </c>
      <c r="D215" s="238" t="s">
        <v>39</v>
      </c>
      <c r="E215" s="237" t="s">
        <v>354</v>
      </c>
      <c r="F215" s="145" t="s">
        <v>12</v>
      </c>
      <c r="G215" s="224">
        <f>SUM(G216)</f>
        <v>150850</v>
      </c>
      <c r="H215" s="224">
        <f>SUM(H216)</f>
        <v>150850</v>
      </c>
      <c r="I215" s="224">
        <f>SUM(I216)</f>
        <v>102970</v>
      </c>
      <c r="J215" s="335">
        <f t="shared" si="37"/>
        <v>68.259860788863108</v>
      </c>
    </row>
    <row r="216" spans="1:10" ht="33.75" x14ac:dyDescent="0.25">
      <c r="A216" s="246" t="s">
        <v>135</v>
      </c>
      <c r="B216" s="145" t="s">
        <v>63</v>
      </c>
      <c r="C216" s="145" t="s">
        <v>58</v>
      </c>
      <c r="D216" s="238" t="s">
        <v>39</v>
      </c>
      <c r="E216" s="237" t="s">
        <v>354</v>
      </c>
      <c r="F216" s="145" t="s">
        <v>14</v>
      </c>
      <c r="G216" s="174">
        <v>150850</v>
      </c>
      <c r="H216" s="174">
        <v>150850</v>
      </c>
      <c r="I216" s="174">
        <v>102970</v>
      </c>
      <c r="J216" s="335">
        <f t="shared" si="37"/>
        <v>68.259860788863108</v>
      </c>
    </row>
    <row r="217" spans="1:10" x14ac:dyDescent="0.25">
      <c r="A217" s="240" t="s">
        <v>34</v>
      </c>
      <c r="B217" s="145" t="s">
        <v>63</v>
      </c>
      <c r="C217" s="145" t="s">
        <v>58</v>
      </c>
      <c r="D217" s="238" t="s">
        <v>39</v>
      </c>
      <c r="E217" s="237" t="s">
        <v>354</v>
      </c>
      <c r="F217" s="145" t="s">
        <v>35</v>
      </c>
      <c r="G217" s="174">
        <f>SUM(G218)</f>
        <v>15500</v>
      </c>
      <c r="H217" s="174">
        <f>SUM(H218)</f>
        <v>15500</v>
      </c>
      <c r="I217" s="174">
        <f>SUM(I218)</f>
        <v>327.13</v>
      </c>
      <c r="J217" s="335">
        <f t="shared" si="37"/>
        <v>2.1105161290322578</v>
      </c>
    </row>
    <row r="218" spans="1:10" x14ac:dyDescent="0.25">
      <c r="A218" s="131" t="s">
        <v>122</v>
      </c>
      <c r="B218" s="145" t="s">
        <v>63</v>
      </c>
      <c r="C218" s="145" t="s">
        <v>58</v>
      </c>
      <c r="D218" s="238" t="s">
        <v>39</v>
      </c>
      <c r="E218" s="237" t="s">
        <v>354</v>
      </c>
      <c r="F218" s="145" t="s">
        <v>121</v>
      </c>
      <c r="G218" s="174">
        <v>15500</v>
      </c>
      <c r="H218" s="174">
        <v>15500</v>
      </c>
      <c r="I218" s="174">
        <v>327.13</v>
      </c>
      <c r="J218" s="335">
        <f t="shared" si="37"/>
        <v>2.1105161290322578</v>
      </c>
    </row>
    <row r="219" spans="1:10" ht="24.75" x14ac:dyDescent="0.25">
      <c r="A219" s="275" t="s">
        <v>27</v>
      </c>
      <c r="B219" s="249" t="s">
        <v>63</v>
      </c>
      <c r="C219" s="249" t="s">
        <v>58</v>
      </c>
      <c r="D219" s="249" t="s">
        <v>39</v>
      </c>
      <c r="E219" s="250" t="s">
        <v>355</v>
      </c>
      <c r="F219" s="249" t="s">
        <v>7</v>
      </c>
      <c r="G219" s="205">
        <f>SUM(G220+G222)</f>
        <v>2491200</v>
      </c>
      <c r="H219" s="205">
        <f>SUM(H220+H222)</f>
        <v>2491200</v>
      </c>
      <c r="I219" s="205">
        <f>SUM(I220+I222)</f>
        <v>1579258.8799999999</v>
      </c>
      <c r="J219" s="334">
        <f t="shared" si="37"/>
        <v>63.393500321130368</v>
      </c>
    </row>
    <row r="220" spans="1:10" ht="33" x14ac:dyDescent="0.25">
      <c r="A220" s="240" t="s">
        <v>28</v>
      </c>
      <c r="B220" s="145" t="s">
        <v>63</v>
      </c>
      <c r="C220" s="145" t="s">
        <v>58</v>
      </c>
      <c r="D220" s="145" t="s">
        <v>39</v>
      </c>
      <c r="E220" s="146" t="s">
        <v>355</v>
      </c>
      <c r="F220" s="145" t="s">
        <v>29</v>
      </c>
      <c r="G220" s="174">
        <f>SUM(G221)</f>
        <v>2165200</v>
      </c>
      <c r="H220" s="174">
        <f>SUM(H221)</f>
        <v>2165200</v>
      </c>
      <c r="I220" s="174">
        <f>SUM(I221)</f>
        <v>1435668.22</v>
      </c>
      <c r="J220" s="335">
        <f t="shared" si="37"/>
        <v>66.306494550157026</v>
      </c>
    </row>
    <row r="221" spans="1:10" x14ac:dyDescent="0.25">
      <c r="A221" s="131" t="s">
        <v>30</v>
      </c>
      <c r="B221" s="145" t="s">
        <v>63</v>
      </c>
      <c r="C221" s="145" t="s">
        <v>58</v>
      </c>
      <c r="D221" s="145" t="s">
        <v>39</v>
      </c>
      <c r="E221" s="146" t="s">
        <v>355</v>
      </c>
      <c r="F221" s="145" t="s">
        <v>31</v>
      </c>
      <c r="G221" s="174">
        <v>2165200</v>
      </c>
      <c r="H221" s="174">
        <v>2165200</v>
      </c>
      <c r="I221" s="174">
        <v>1435668.22</v>
      </c>
      <c r="J221" s="335">
        <f t="shared" si="37"/>
        <v>66.306494550157026</v>
      </c>
    </row>
    <row r="222" spans="1:10" x14ac:dyDescent="0.25">
      <c r="A222" s="240" t="s">
        <v>11</v>
      </c>
      <c r="B222" s="145" t="s">
        <v>63</v>
      </c>
      <c r="C222" s="145" t="s">
        <v>58</v>
      </c>
      <c r="D222" s="145" t="s">
        <v>39</v>
      </c>
      <c r="E222" s="146" t="s">
        <v>355</v>
      </c>
      <c r="F222" s="145" t="s">
        <v>12</v>
      </c>
      <c r="G222" s="174">
        <f>SUM(G223)</f>
        <v>326000</v>
      </c>
      <c r="H222" s="174">
        <f>SUM(H223)</f>
        <v>326000</v>
      </c>
      <c r="I222" s="174">
        <f>SUM(I223)</f>
        <v>143590.66</v>
      </c>
      <c r="J222" s="335">
        <f t="shared" si="37"/>
        <v>44.046214723926383</v>
      </c>
    </row>
    <row r="223" spans="1:10" ht="33.75" x14ac:dyDescent="0.25">
      <c r="A223" s="246" t="s">
        <v>135</v>
      </c>
      <c r="B223" s="145" t="s">
        <v>63</v>
      </c>
      <c r="C223" s="145" t="s">
        <v>58</v>
      </c>
      <c r="D223" s="145" t="s">
        <v>39</v>
      </c>
      <c r="E223" s="146" t="s">
        <v>355</v>
      </c>
      <c r="F223" s="145" t="s">
        <v>14</v>
      </c>
      <c r="G223" s="174">
        <v>326000</v>
      </c>
      <c r="H223" s="174">
        <v>326000</v>
      </c>
      <c r="I223" s="174">
        <v>143590.66</v>
      </c>
      <c r="J223" s="335">
        <f t="shared" si="37"/>
        <v>44.046214723926383</v>
      </c>
    </row>
    <row r="224" spans="1:10" ht="39" x14ac:dyDescent="0.25">
      <c r="A224" s="227" t="s">
        <v>477</v>
      </c>
      <c r="B224" s="249" t="s">
        <v>63</v>
      </c>
      <c r="C224" s="249" t="s">
        <v>58</v>
      </c>
      <c r="D224" s="249" t="s">
        <v>39</v>
      </c>
      <c r="E224" s="245">
        <v>7000055490</v>
      </c>
      <c r="F224" s="244" t="s">
        <v>7</v>
      </c>
      <c r="G224" s="205">
        <f t="shared" ref="G224:I225" si="41">SUM(G225)</f>
        <v>54085.2</v>
      </c>
      <c r="H224" s="205">
        <f t="shared" si="41"/>
        <v>54085.2</v>
      </c>
      <c r="I224" s="205">
        <f t="shared" si="41"/>
        <v>54085.2</v>
      </c>
      <c r="J224" s="334">
        <f t="shared" si="37"/>
        <v>100</v>
      </c>
    </row>
    <row r="225" spans="1:10" ht="33" x14ac:dyDescent="0.25">
      <c r="A225" s="240" t="s">
        <v>28</v>
      </c>
      <c r="B225" s="145" t="s">
        <v>63</v>
      </c>
      <c r="C225" s="145" t="s">
        <v>58</v>
      </c>
      <c r="D225" s="145" t="s">
        <v>39</v>
      </c>
      <c r="E225" s="237">
        <v>7000055490</v>
      </c>
      <c r="F225" s="145" t="s">
        <v>29</v>
      </c>
      <c r="G225" s="174">
        <f t="shared" si="41"/>
        <v>54085.2</v>
      </c>
      <c r="H225" s="174">
        <f t="shared" si="41"/>
        <v>54085.2</v>
      </c>
      <c r="I225" s="174">
        <f t="shared" si="41"/>
        <v>54085.2</v>
      </c>
      <c r="J225" s="335">
        <f t="shared" si="37"/>
        <v>100</v>
      </c>
    </row>
    <row r="226" spans="1:10" ht="22.5" x14ac:dyDescent="0.25">
      <c r="A226" s="246" t="s">
        <v>134</v>
      </c>
      <c r="B226" s="145" t="s">
        <v>63</v>
      </c>
      <c r="C226" s="145" t="s">
        <v>58</v>
      </c>
      <c r="D226" s="145" t="s">
        <v>39</v>
      </c>
      <c r="E226" s="237">
        <v>7000055490</v>
      </c>
      <c r="F226" s="145" t="s">
        <v>31</v>
      </c>
      <c r="G226" s="174">
        <v>54085.2</v>
      </c>
      <c r="H226" s="174">
        <v>54085.2</v>
      </c>
      <c r="I226" s="174">
        <v>54085.2</v>
      </c>
      <c r="J226" s="335">
        <f t="shared" si="37"/>
        <v>100</v>
      </c>
    </row>
    <row r="227" spans="1:10" x14ac:dyDescent="0.25">
      <c r="A227" s="138" t="s">
        <v>89</v>
      </c>
      <c r="B227" s="11">
        <v>926</v>
      </c>
      <c r="C227" s="175" t="s">
        <v>90</v>
      </c>
      <c r="D227" s="176" t="s">
        <v>6</v>
      </c>
      <c r="E227" s="176" t="s">
        <v>106</v>
      </c>
      <c r="F227" s="177" t="s">
        <v>7</v>
      </c>
      <c r="G227" s="205">
        <f>SUM(G228+G240)</f>
        <v>33793459</v>
      </c>
      <c r="H227" s="205">
        <f>SUM(H228+H240)</f>
        <v>33793459</v>
      </c>
      <c r="I227" s="205">
        <f>SUM(I228+I240)</f>
        <v>21548785.560000002</v>
      </c>
      <c r="J227" s="334">
        <f t="shared" si="37"/>
        <v>63.766143501320784</v>
      </c>
    </row>
    <row r="228" spans="1:10" x14ac:dyDescent="0.25">
      <c r="A228" s="92" t="s">
        <v>91</v>
      </c>
      <c r="B228" s="249" t="s">
        <v>63</v>
      </c>
      <c r="C228" s="175" t="s">
        <v>90</v>
      </c>
      <c r="D228" s="176" t="s">
        <v>21</v>
      </c>
      <c r="E228" s="176" t="s">
        <v>106</v>
      </c>
      <c r="F228" s="177" t="s">
        <v>7</v>
      </c>
      <c r="G228" s="192">
        <f>SUM(G229+G234+G237)</f>
        <v>33643459</v>
      </c>
      <c r="H228" s="192">
        <f>SUM(H229+H234+H237)</f>
        <v>33643459</v>
      </c>
      <c r="I228" s="192">
        <f>SUM(I229+I234+I237)</f>
        <v>21548785.560000002</v>
      </c>
      <c r="J228" s="334">
        <f t="shared" si="37"/>
        <v>64.050446061446891</v>
      </c>
    </row>
    <row r="229" spans="1:10" x14ac:dyDescent="0.25">
      <c r="A229" s="106" t="s">
        <v>181</v>
      </c>
      <c r="B229" s="249" t="s">
        <v>63</v>
      </c>
      <c r="C229" s="119" t="s">
        <v>90</v>
      </c>
      <c r="D229" s="122" t="s">
        <v>21</v>
      </c>
      <c r="E229" s="120" t="s">
        <v>267</v>
      </c>
      <c r="F229" s="123" t="s">
        <v>7</v>
      </c>
      <c r="G229" s="192">
        <f>SUM(G232+G230)</f>
        <v>553000</v>
      </c>
      <c r="H229" s="192">
        <f>SUM(H232+H230)</f>
        <v>553000</v>
      </c>
      <c r="I229" s="192">
        <f>SUM(I232+I230)</f>
        <v>253227.6</v>
      </c>
      <c r="J229" s="334">
        <f t="shared" si="37"/>
        <v>45.791609403254974</v>
      </c>
    </row>
    <row r="230" spans="1:10" ht="34.5" x14ac:dyDescent="0.25">
      <c r="A230" s="97" t="s">
        <v>28</v>
      </c>
      <c r="B230" s="145" t="s">
        <v>63</v>
      </c>
      <c r="C230" s="117" t="s">
        <v>90</v>
      </c>
      <c r="D230" s="132" t="s">
        <v>21</v>
      </c>
      <c r="E230" s="134" t="s">
        <v>267</v>
      </c>
      <c r="F230" s="93" t="s">
        <v>29</v>
      </c>
      <c r="G230" s="193">
        <f>SUM(G231)</f>
        <v>0</v>
      </c>
      <c r="H230" s="193">
        <f>SUM(H231)</f>
        <v>0</v>
      </c>
      <c r="I230" s="193">
        <f>SUM(I231)</f>
        <v>0</v>
      </c>
      <c r="J230" s="335"/>
    </row>
    <row r="231" spans="1:10" x14ac:dyDescent="0.25">
      <c r="A231" s="131" t="s">
        <v>32</v>
      </c>
      <c r="B231" s="145" t="s">
        <v>63</v>
      </c>
      <c r="C231" s="117" t="s">
        <v>90</v>
      </c>
      <c r="D231" s="132" t="s">
        <v>21</v>
      </c>
      <c r="E231" s="134" t="s">
        <v>267</v>
      </c>
      <c r="F231" s="93" t="s">
        <v>33</v>
      </c>
      <c r="G231" s="193">
        <v>0</v>
      </c>
      <c r="H231" s="193">
        <v>0</v>
      </c>
      <c r="I231" s="193">
        <v>0</v>
      </c>
      <c r="J231" s="335"/>
    </row>
    <row r="232" spans="1:10" x14ac:dyDescent="0.25">
      <c r="A232" s="97" t="s">
        <v>11</v>
      </c>
      <c r="B232" s="145" t="s">
        <v>63</v>
      </c>
      <c r="C232" s="117" t="s">
        <v>90</v>
      </c>
      <c r="D232" s="132" t="s">
        <v>21</v>
      </c>
      <c r="E232" s="134" t="s">
        <v>267</v>
      </c>
      <c r="F232" s="93" t="s">
        <v>12</v>
      </c>
      <c r="G232" s="193">
        <f>SUM(G233)</f>
        <v>553000</v>
      </c>
      <c r="H232" s="193">
        <f>SUM(H233)</f>
        <v>553000</v>
      </c>
      <c r="I232" s="193">
        <f>SUM(I233)</f>
        <v>253227.6</v>
      </c>
      <c r="J232" s="335">
        <f t="shared" si="37"/>
        <v>45.791609403254974</v>
      </c>
    </row>
    <row r="233" spans="1:10" ht="23.25" x14ac:dyDescent="0.25">
      <c r="A233" s="97" t="s">
        <v>140</v>
      </c>
      <c r="B233" s="145" t="s">
        <v>63</v>
      </c>
      <c r="C233" s="117" t="s">
        <v>90</v>
      </c>
      <c r="D233" s="132" t="s">
        <v>21</v>
      </c>
      <c r="E233" s="134" t="s">
        <v>267</v>
      </c>
      <c r="F233" s="93" t="s">
        <v>14</v>
      </c>
      <c r="G233" s="193">
        <v>553000</v>
      </c>
      <c r="H233" s="193">
        <v>553000</v>
      </c>
      <c r="I233" s="193">
        <v>253227.6</v>
      </c>
      <c r="J233" s="335">
        <f t="shared" si="37"/>
        <v>45.791609403254974</v>
      </c>
    </row>
    <row r="234" spans="1:10" x14ac:dyDescent="0.25">
      <c r="A234" s="227" t="s">
        <v>238</v>
      </c>
      <c r="B234" s="249" t="s">
        <v>63</v>
      </c>
      <c r="C234" s="181" t="s">
        <v>90</v>
      </c>
      <c r="D234" s="176" t="s">
        <v>21</v>
      </c>
      <c r="E234" s="245" t="s">
        <v>268</v>
      </c>
      <c r="F234" s="243" t="s">
        <v>7</v>
      </c>
      <c r="G234" s="205">
        <f t="shared" ref="G234:I235" si="42">SUM(G235)</f>
        <v>32814031</v>
      </c>
      <c r="H234" s="205">
        <f t="shared" si="42"/>
        <v>32814031</v>
      </c>
      <c r="I234" s="205">
        <f t="shared" si="42"/>
        <v>21019129.960000001</v>
      </c>
      <c r="J234" s="334">
        <f t="shared" si="37"/>
        <v>64.055312070620047</v>
      </c>
    </row>
    <row r="235" spans="1:10" ht="23.25" x14ac:dyDescent="0.25">
      <c r="A235" s="131" t="s">
        <v>293</v>
      </c>
      <c r="B235" s="145" t="s">
        <v>63</v>
      </c>
      <c r="C235" s="99" t="s">
        <v>90</v>
      </c>
      <c r="D235" s="132" t="s">
        <v>21</v>
      </c>
      <c r="E235" s="237" t="s">
        <v>268</v>
      </c>
      <c r="F235" s="238" t="s">
        <v>16</v>
      </c>
      <c r="G235" s="174">
        <f t="shared" si="42"/>
        <v>32814031</v>
      </c>
      <c r="H235" s="174">
        <f t="shared" si="42"/>
        <v>32814031</v>
      </c>
      <c r="I235" s="174">
        <f t="shared" si="42"/>
        <v>21019129.960000001</v>
      </c>
      <c r="J235" s="335">
        <f t="shared" si="37"/>
        <v>64.055312070620047</v>
      </c>
    </row>
    <row r="236" spans="1:10" x14ac:dyDescent="0.25">
      <c r="A236" s="98" t="s">
        <v>133</v>
      </c>
      <c r="B236" s="145" t="s">
        <v>63</v>
      </c>
      <c r="C236" s="99" t="s">
        <v>90</v>
      </c>
      <c r="D236" s="132" t="s">
        <v>21</v>
      </c>
      <c r="E236" s="132" t="s">
        <v>268</v>
      </c>
      <c r="F236" s="136" t="s">
        <v>132</v>
      </c>
      <c r="G236" s="174">
        <v>32814031</v>
      </c>
      <c r="H236" s="174">
        <v>32814031</v>
      </c>
      <c r="I236" s="174">
        <v>21019129.960000001</v>
      </c>
      <c r="J236" s="335">
        <f t="shared" si="37"/>
        <v>64.055312070620047</v>
      </c>
    </row>
    <row r="237" spans="1:10" ht="64.150000000000006" customHeight="1" x14ac:dyDescent="0.25">
      <c r="A237" s="278" t="s">
        <v>458</v>
      </c>
      <c r="B237" s="249" t="s">
        <v>63</v>
      </c>
      <c r="C237" s="249" t="s">
        <v>90</v>
      </c>
      <c r="D237" s="250" t="s">
        <v>21</v>
      </c>
      <c r="E237" s="250" t="s">
        <v>459</v>
      </c>
      <c r="F237" s="249" t="s">
        <v>7</v>
      </c>
      <c r="G237" s="205">
        <f>SUM(G238)</f>
        <v>276428</v>
      </c>
      <c r="H237" s="205">
        <f t="shared" ref="H237:I238" si="43">H238</f>
        <v>276428</v>
      </c>
      <c r="I237" s="205">
        <f t="shared" si="43"/>
        <v>276428</v>
      </c>
      <c r="J237" s="334">
        <f t="shared" si="37"/>
        <v>100</v>
      </c>
    </row>
    <row r="238" spans="1:10" ht="24" customHeight="1" x14ac:dyDescent="0.25">
      <c r="A238" s="131" t="s">
        <v>293</v>
      </c>
      <c r="B238" s="249" t="s">
        <v>63</v>
      </c>
      <c r="C238" s="249" t="s">
        <v>90</v>
      </c>
      <c r="D238" s="250" t="s">
        <v>21</v>
      </c>
      <c r="E238" s="237" t="s">
        <v>459</v>
      </c>
      <c r="F238" s="145" t="s">
        <v>16</v>
      </c>
      <c r="G238" s="174">
        <f>SUM(G239)</f>
        <v>276428</v>
      </c>
      <c r="H238" s="174">
        <f t="shared" si="43"/>
        <v>276428</v>
      </c>
      <c r="I238" s="174">
        <f t="shared" si="43"/>
        <v>276428</v>
      </c>
      <c r="J238" s="335">
        <f t="shared" si="37"/>
        <v>100</v>
      </c>
    </row>
    <row r="239" spans="1:10" x14ac:dyDescent="0.25">
      <c r="A239" s="235" t="s">
        <v>133</v>
      </c>
      <c r="B239" s="249" t="s">
        <v>63</v>
      </c>
      <c r="C239" s="249" t="s">
        <v>90</v>
      </c>
      <c r="D239" s="250" t="s">
        <v>21</v>
      </c>
      <c r="E239" s="237" t="s">
        <v>459</v>
      </c>
      <c r="F239" s="145" t="s">
        <v>132</v>
      </c>
      <c r="G239" s="174">
        <v>276428</v>
      </c>
      <c r="H239" s="174">
        <v>276428</v>
      </c>
      <c r="I239" s="174">
        <v>276428</v>
      </c>
      <c r="J239" s="335">
        <f t="shared" si="37"/>
        <v>100</v>
      </c>
    </row>
    <row r="240" spans="1:10" x14ac:dyDescent="0.25">
      <c r="A240" s="92" t="s">
        <v>439</v>
      </c>
      <c r="B240" s="249" t="s">
        <v>63</v>
      </c>
      <c r="C240" s="175" t="s">
        <v>90</v>
      </c>
      <c r="D240" s="176" t="s">
        <v>23</v>
      </c>
      <c r="E240" s="176" t="s">
        <v>106</v>
      </c>
      <c r="F240" s="177" t="s">
        <v>7</v>
      </c>
      <c r="G240" s="205">
        <f t="shared" ref="G240:I242" si="44">SUM(G241)</f>
        <v>150000</v>
      </c>
      <c r="H240" s="205">
        <f t="shared" si="44"/>
        <v>150000</v>
      </c>
      <c r="I240" s="205">
        <f t="shared" si="44"/>
        <v>0</v>
      </c>
      <c r="J240" s="334">
        <f t="shared" si="37"/>
        <v>0</v>
      </c>
    </row>
    <row r="241" spans="1:10" x14ac:dyDescent="0.25">
      <c r="A241" s="106" t="s">
        <v>181</v>
      </c>
      <c r="B241" s="249" t="s">
        <v>63</v>
      </c>
      <c r="C241" s="181" t="s">
        <v>90</v>
      </c>
      <c r="D241" s="176" t="s">
        <v>23</v>
      </c>
      <c r="E241" s="245" t="s">
        <v>267</v>
      </c>
      <c r="F241" s="243" t="s">
        <v>7</v>
      </c>
      <c r="G241" s="205">
        <f t="shared" si="44"/>
        <v>150000</v>
      </c>
      <c r="H241" s="205">
        <f t="shared" si="44"/>
        <v>150000</v>
      </c>
      <c r="I241" s="205">
        <f t="shared" si="44"/>
        <v>0</v>
      </c>
      <c r="J241" s="334">
        <f t="shared" si="37"/>
        <v>0</v>
      </c>
    </row>
    <row r="242" spans="1:10" x14ac:dyDescent="0.25">
      <c r="A242" s="97" t="s">
        <v>11</v>
      </c>
      <c r="B242" s="145" t="s">
        <v>63</v>
      </c>
      <c r="C242" s="99" t="s">
        <v>90</v>
      </c>
      <c r="D242" s="132" t="s">
        <v>23</v>
      </c>
      <c r="E242" s="237" t="s">
        <v>267</v>
      </c>
      <c r="F242" s="238" t="s">
        <v>12</v>
      </c>
      <c r="G242" s="174">
        <f t="shared" si="44"/>
        <v>150000</v>
      </c>
      <c r="H242" s="174">
        <f t="shared" si="44"/>
        <v>150000</v>
      </c>
      <c r="I242" s="174">
        <f t="shared" si="44"/>
        <v>0</v>
      </c>
      <c r="J242" s="334">
        <f t="shared" si="37"/>
        <v>0</v>
      </c>
    </row>
    <row r="243" spans="1:10" ht="23.25" x14ac:dyDescent="0.25">
      <c r="A243" s="97" t="s">
        <v>140</v>
      </c>
      <c r="B243" s="145" t="s">
        <v>63</v>
      </c>
      <c r="C243" s="99" t="s">
        <v>90</v>
      </c>
      <c r="D243" s="132" t="s">
        <v>23</v>
      </c>
      <c r="E243" s="132" t="s">
        <v>267</v>
      </c>
      <c r="F243" s="136" t="s">
        <v>14</v>
      </c>
      <c r="G243" s="174">
        <v>150000</v>
      </c>
      <c r="H243" s="174">
        <v>150000</v>
      </c>
      <c r="I243" s="174">
        <v>0</v>
      </c>
      <c r="J243" s="334">
        <f t="shared" si="37"/>
        <v>0</v>
      </c>
    </row>
    <row r="244" spans="1:10" ht="18" x14ac:dyDescent="0.25">
      <c r="A244" s="276" t="s">
        <v>67</v>
      </c>
      <c r="B244" s="248">
        <v>927</v>
      </c>
      <c r="C244" s="249" t="s">
        <v>6</v>
      </c>
      <c r="D244" s="250" t="s">
        <v>6</v>
      </c>
      <c r="E244" s="250" t="s">
        <v>106</v>
      </c>
      <c r="F244" s="250" t="s">
        <v>7</v>
      </c>
      <c r="G244" s="205">
        <f>SUM(G245+G319+G336+G385+G463+G473+G498+G314+G444+G439)</f>
        <v>289380283.27999997</v>
      </c>
      <c r="H244" s="205">
        <f>SUM(H245+H319+H336+H385+H463+H473+H498+H314+H444+H439)</f>
        <v>289380283.27999997</v>
      </c>
      <c r="I244" s="205">
        <f>SUM(I245+I319+I336+I385+I463+I473+I498+I314+I444+I439)</f>
        <v>159636421.21000001</v>
      </c>
      <c r="J244" s="334">
        <f t="shared" si="37"/>
        <v>55.164926718776563</v>
      </c>
    </row>
    <row r="245" spans="1:10" ht="15.75" x14ac:dyDescent="0.25">
      <c r="A245" s="266" t="s">
        <v>41</v>
      </c>
      <c r="B245" s="248">
        <v>927</v>
      </c>
      <c r="C245" s="249" t="s">
        <v>21</v>
      </c>
      <c r="D245" s="250" t="s">
        <v>6</v>
      </c>
      <c r="E245" s="250" t="s">
        <v>106</v>
      </c>
      <c r="F245" s="250" t="s">
        <v>7</v>
      </c>
      <c r="G245" s="205">
        <f>SUM(G246+G288+G284)</f>
        <v>41262790.390000001</v>
      </c>
      <c r="H245" s="205">
        <f>SUM(H246+H288+H284)</f>
        <v>41262790.390000001</v>
      </c>
      <c r="I245" s="205">
        <f>SUM(I246+I288+I284)</f>
        <v>26247839.230000004</v>
      </c>
      <c r="J245" s="334">
        <f t="shared" si="37"/>
        <v>63.61140141496864</v>
      </c>
    </row>
    <row r="246" spans="1:10" ht="51.75" x14ac:dyDescent="0.25">
      <c r="A246" s="247" t="s">
        <v>154</v>
      </c>
      <c r="B246" s="253">
        <v>927</v>
      </c>
      <c r="C246" s="243" t="s">
        <v>21</v>
      </c>
      <c r="D246" s="245" t="s">
        <v>39</v>
      </c>
      <c r="E246" s="245" t="s">
        <v>106</v>
      </c>
      <c r="F246" s="244" t="s">
        <v>7</v>
      </c>
      <c r="G246" s="205">
        <f>SUM(G247+G250+G257+G260+G271+G276+G281)</f>
        <v>34143400.789999999</v>
      </c>
      <c r="H246" s="205">
        <f>SUM(H247+H250+H257+H260+H271+H276+H281)</f>
        <v>34143400.789999999</v>
      </c>
      <c r="I246" s="205">
        <f>SUM(I247+I250+I257+I260+I271+I276+I281)</f>
        <v>22073448.340000004</v>
      </c>
      <c r="J246" s="334">
        <f t="shared" si="37"/>
        <v>64.649237712913845</v>
      </c>
    </row>
    <row r="247" spans="1:10" ht="39" x14ac:dyDescent="0.25">
      <c r="A247" s="200" t="s">
        <v>168</v>
      </c>
      <c r="B247" s="253">
        <v>927</v>
      </c>
      <c r="C247" s="243" t="s">
        <v>21</v>
      </c>
      <c r="D247" s="245" t="s">
        <v>39</v>
      </c>
      <c r="E247" s="245" t="s">
        <v>356</v>
      </c>
      <c r="F247" s="243" t="s">
        <v>7</v>
      </c>
      <c r="G247" s="205">
        <f t="shared" ref="G247:I248" si="45">SUM(G248)</f>
        <v>1457104.67</v>
      </c>
      <c r="H247" s="205">
        <f t="shared" si="45"/>
        <v>1457104.67</v>
      </c>
      <c r="I247" s="205">
        <f t="shared" si="45"/>
        <v>1050551.03</v>
      </c>
      <c r="J247" s="334">
        <f t="shared" si="37"/>
        <v>72.098528789973614</v>
      </c>
    </row>
    <row r="248" spans="1:10" ht="33" x14ac:dyDescent="0.25">
      <c r="A248" s="240" t="s">
        <v>28</v>
      </c>
      <c r="B248" s="4">
        <v>927</v>
      </c>
      <c r="C248" s="145" t="s">
        <v>21</v>
      </c>
      <c r="D248" s="146" t="s">
        <v>39</v>
      </c>
      <c r="E248" s="237" t="s">
        <v>356</v>
      </c>
      <c r="F248" s="145" t="s">
        <v>29</v>
      </c>
      <c r="G248" s="174">
        <f t="shared" si="45"/>
        <v>1457104.67</v>
      </c>
      <c r="H248" s="174">
        <f t="shared" si="45"/>
        <v>1457104.67</v>
      </c>
      <c r="I248" s="174">
        <f t="shared" si="45"/>
        <v>1050551.03</v>
      </c>
      <c r="J248" s="335">
        <f t="shared" si="37"/>
        <v>72.098528789973614</v>
      </c>
    </row>
    <row r="249" spans="1:10" x14ac:dyDescent="0.25">
      <c r="A249" s="131" t="s">
        <v>30</v>
      </c>
      <c r="B249" s="4">
        <v>927</v>
      </c>
      <c r="C249" s="145" t="s">
        <v>21</v>
      </c>
      <c r="D249" s="146" t="s">
        <v>39</v>
      </c>
      <c r="E249" s="237" t="s">
        <v>356</v>
      </c>
      <c r="F249" s="145" t="s">
        <v>31</v>
      </c>
      <c r="G249" s="174">
        <v>1457104.67</v>
      </c>
      <c r="H249" s="174">
        <v>1457104.67</v>
      </c>
      <c r="I249" s="174">
        <v>1050551.03</v>
      </c>
      <c r="J249" s="335">
        <f t="shared" si="37"/>
        <v>72.098528789973614</v>
      </c>
    </row>
    <row r="250" spans="1:10" ht="26.25" x14ac:dyDescent="0.25">
      <c r="A250" s="200" t="s">
        <v>27</v>
      </c>
      <c r="B250" s="253">
        <v>927</v>
      </c>
      <c r="C250" s="243" t="s">
        <v>21</v>
      </c>
      <c r="D250" s="245" t="s">
        <v>39</v>
      </c>
      <c r="E250" s="245" t="s">
        <v>357</v>
      </c>
      <c r="F250" s="244" t="s">
        <v>7</v>
      </c>
      <c r="G250" s="205">
        <f>SUM(G251+G253+G255)</f>
        <v>28369394.140000001</v>
      </c>
      <c r="H250" s="205">
        <f>SUM(H251+H253+H255)</f>
        <v>28369394.140000001</v>
      </c>
      <c r="I250" s="205">
        <f>SUM(I251+I253+I255)</f>
        <v>18651872.98</v>
      </c>
      <c r="J250" s="334">
        <f t="shared" si="37"/>
        <v>65.746462148451073</v>
      </c>
    </row>
    <row r="251" spans="1:10" ht="33" x14ac:dyDescent="0.25">
      <c r="A251" s="240" t="s">
        <v>28</v>
      </c>
      <c r="B251" s="4">
        <v>927</v>
      </c>
      <c r="C251" s="145" t="s">
        <v>21</v>
      </c>
      <c r="D251" s="146" t="s">
        <v>39</v>
      </c>
      <c r="E251" s="237" t="s">
        <v>357</v>
      </c>
      <c r="F251" s="145" t="s">
        <v>29</v>
      </c>
      <c r="G251" s="174">
        <f>SUM(G252)</f>
        <v>20784827.890000001</v>
      </c>
      <c r="H251" s="174">
        <f>SUM(H252)</f>
        <v>20784827.890000001</v>
      </c>
      <c r="I251" s="174">
        <f>SUM(I252)</f>
        <v>14573954.609999999</v>
      </c>
      <c r="J251" s="335">
        <f t="shared" si="37"/>
        <v>70.118235701205023</v>
      </c>
    </row>
    <row r="252" spans="1:10" x14ac:dyDescent="0.25">
      <c r="A252" s="131" t="s">
        <v>30</v>
      </c>
      <c r="B252" s="4">
        <v>927</v>
      </c>
      <c r="C252" s="145" t="s">
        <v>21</v>
      </c>
      <c r="D252" s="146" t="s">
        <v>39</v>
      </c>
      <c r="E252" s="237" t="s">
        <v>357</v>
      </c>
      <c r="F252" s="145" t="s">
        <v>31</v>
      </c>
      <c r="G252" s="174">
        <v>20784827.890000001</v>
      </c>
      <c r="H252" s="174">
        <v>20784827.890000001</v>
      </c>
      <c r="I252" s="174">
        <v>14573954.609999999</v>
      </c>
      <c r="J252" s="335">
        <f t="shared" si="37"/>
        <v>70.118235701205023</v>
      </c>
    </row>
    <row r="253" spans="1:10" x14ac:dyDescent="0.25">
      <c r="A253" s="240" t="s">
        <v>11</v>
      </c>
      <c r="B253" s="4">
        <v>927</v>
      </c>
      <c r="C253" s="145" t="s">
        <v>21</v>
      </c>
      <c r="D253" s="146" t="s">
        <v>39</v>
      </c>
      <c r="E253" s="237" t="s">
        <v>357</v>
      </c>
      <c r="F253" s="145" t="s">
        <v>12</v>
      </c>
      <c r="G253" s="174">
        <f>SUM(G254)</f>
        <v>6974666.25</v>
      </c>
      <c r="H253" s="174">
        <f>SUM(H254)</f>
        <v>6974666.25</v>
      </c>
      <c r="I253" s="174">
        <f>SUM(I254)</f>
        <v>3591030.8</v>
      </c>
      <c r="J253" s="335">
        <f t="shared" si="37"/>
        <v>51.486776159361028</v>
      </c>
    </row>
    <row r="254" spans="1:10" ht="33.75" x14ac:dyDescent="0.25">
      <c r="A254" s="246" t="s">
        <v>135</v>
      </c>
      <c r="B254" s="4">
        <v>927</v>
      </c>
      <c r="C254" s="145" t="s">
        <v>21</v>
      </c>
      <c r="D254" s="146" t="s">
        <v>39</v>
      </c>
      <c r="E254" s="237" t="s">
        <v>357</v>
      </c>
      <c r="F254" s="145" t="s">
        <v>14</v>
      </c>
      <c r="G254" s="174">
        <v>6974666.25</v>
      </c>
      <c r="H254" s="174">
        <v>6974666.25</v>
      </c>
      <c r="I254" s="174">
        <v>3591030.8</v>
      </c>
      <c r="J254" s="335">
        <f t="shared" si="37"/>
        <v>51.486776159361028</v>
      </c>
    </row>
    <row r="255" spans="1:10" x14ac:dyDescent="0.25">
      <c r="A255" s="240" t="s">
        <v>34</v>
      </c>
      <c r="B255" s="4">
        <v>927</v>
      </c>
      <c r="C255" s="145" t="s">
        <v>21</v>
      </c>
      <c r="D255" s="146" t="s">
        <v>39</v>
      </c>
      <c r="E255" s="237" t="s">
        <v>357</v>
      </c>
      <c r="F255" s="145" t="s">
        <v>35</v>
      </c>
      <c r="G255" s="174">
        <f>SUM(G256)</f>
        <v>609900</v>
      </c>
      <c r="H255" s="174">
        <f>SUM(H256)</f>
        <v>609900</v>
      </c>
      <c r="I255" s="174">
        <f>SUM(I256)</f>
        <v>486887.57</v>
      </c>
      <c r="J255" s="335">
        <f t="shared" si="37"/>
        <v>79.830721429742582</v>
      </c>
    </row>
    <row r="256" spans="1:10" x14ac:dyDescent="0.25">
      <c r="A256" s="131" t="s">
        <v>122</v>
      </c>
      <c r="B256" s="4">
        <v>927</v>
      </c>
      <c r="C256" s="145" t="s">
        <v>21</v>
      </c>
      <c r="D256" s="146" t="s">
        <v>39</v>
      </c>
      <c r="E256" s="237" t="s">
        <v>357</v>
      </c>
      <c r="F256" s="145" t="s">
        <v>121</v>
      </c>
      <c r="G256" s="174">
        <v>609900</v>
      </c>
      <c r="H256" s="174">
        <v>609900</v>
      </c>
      <c r="I256" s="174">
        <v>486887.57</v>
      </c>
      <c r="J256" s="335">
        <f t="shared" si="37"/>
        <v>79.830721429742582</v>
      </c>
    </row>
    <row r="257" spans="1:10" ht="64.5" x14ac:dyDescent="0.25">
      <c r="A257" s="200" t="s">
        <v>211</v>
      </c>
      <c r="B257" s="253">
        <v>927</v>
      </c>
      <c r="C257" s="243" t="s">
        <v>21</v>
      </c>
      <c r="D257" s="245" t="s">
        <v>39</v>
      </c>
      <c r="E257" s="245" t="s">
        <v>358</v>
      </c>
      <c r="F257" s="244" t="s">
        <v>7</v>
      </c>
      <c r="G257" s="205">
        <f t="shared" ref="G257:I258" si="46">SUM(G258)</f>
        <v>26554</v>
      </c>
      <c r="H257" s="205">
        <f t="shared" si="46"/>
        <v>26554</v>
      </c>
      <c r="I257" s="205">
        <f t="shared" si="46"/>
        <v>0</v>
      </c>
      <c r="J257" s="334">
        <f t="shared" si="37"/>
        <v>0</v>
      </c>
    </row>
    <row r="258" spans="1:10" ht="40.9" customHeight="1" x14ac:dyDescent="0.25">
      <c r="A258" s="240" t="s">
        <v>28</v>
      </c>
      <c r="B258" s="4">
        <v>927</v>
      </c>
      <c r="C258" s="145" t="s">
        <v>21</v>
      </c>
      <c r="D258" s="146" t="s">
        <v>39</v>
      </c>
      <c r="E258" s="237" t="s">
        <v>358</v>
      </c>
      <c r="F258" s="145" t="s">
        <v>29</v>
      </c>
      <c r="G258" s="174">
        <f t="shared" si="46"/>
        <v>26554</v>
      </c>
      <c r="H258" s="174">
        <f t="shared" si="46"/>
        <v>26554</v>
      </c>
      <c r="I258" s="174">
        <f t="shared" si="46"/>
        <v>0</v>
      </c>
      <c r="J258" s="334">
        <f t="shared" si="37"/>
        <v>0</v>
      </c>
    </row>
    <row r="259" spans="1:10" x14ac:dyDescent="0.25">
      <c r="A259" s="131" t="s">
        <v>30</v>
      </c>
      <c r="B259" s="4">
        <v>927</v>
      </c>
      <c r="C259" s="145" t="s">
        <v>21</v>
      </c>
      <c r="D259" s="146" t="s">
        <v>39</v>
      </c>
      <c r="E259" s="237" t="s">
        <v>358</v>
      </c>
      <c r="F259" s="145" t="s">
        <v>31</v>
      </c>
      <c r="G259" s="174">
        <v>26554</v>
      </c>
      <c r="H259" s="174">
        <v>26554</v>
      </c>
      <c r="I259" s="174"/>
      <c r="J259" s="334">
        <f t="shared" si="37"/>
        <v>0</v>
      </c>
    </row>
    <row r="260" spans="1:10" ht="77.25" x14ac:dyDescent="0.25">
      <c r="A260" s="200" t="s">
        <v>248</v>
      </c>
      <c r="B260" s="24">
        <v>927</v>
      </c>
      <c r="C260" s="243" t="s">
        <v>21</v>
      </c>
      <c r="D260" s="245" t="s">
        <v>39</v>
      </c>
      <c r="E260" s="179" t="s">
        <v>399</v>
      </c>
      <c r="F260" s="177" t="s">
        <v>7</v>
      </c>
      <c r="G260" s="192">
        <f>SUM(G261+G266)</f>
        <v>1827630</v>
      </c>
      <c r="H260" s="192">
        <f>SUM(H261+H266)</f>
        <v>1827630</v>
      </c>
      <c r="I260" s="192">
        <f>SUM(I261+I266)</f>
        <v>636687.93000000005</v>
      </c>
      <c r="J260" s="334">
        <f t="shared" si="37"/>
        <v>34.836806684066254</v>
      </c>
    </row>
    <row r="261" spans="1:10" ht="141" x14ac:dyDescent="0.25">
      <c r="A261" s="200" t="s">
        <v>396</v>
      </c>
      <c r="B261" s="24">
        <v>927</v>
      </c>
      <c r="C261" s="243" t="s">
        <v>21</v>
      </c>
      <c r="D261" s="245" t="s">
        <v>39</v>
      </c>
      <c r="E261" s="179" t="s">
        <v>400</v>
      </c>
      <c r="F261" s="177" t="s">
        <v>7</v>
      </c>
      <c r="G261" s="192">
        <f>SUM(G262+G264)</f>
        <v>1305450</v>
      </c>
      <c r="H261" s="192">
        <f>SUM(H262+H264)</f>
        <v>1305450</v>
      </c>
      <c r="I261" s="192">
        <f>SUM(I262+I264)</f>
        <v>573223.20000000007</v>
      </c>
      <c r="J261" s="334">
        <f t="shared" si="37"/>
        <v>43.910008043203497</v>
      </c>
    </row>
    <row r="262" spans="1:10" ht="33" x14ac:dyDescent="0.25">
      <c r="A262" s="105" t="s">
        <v>28</v>
      </c>
      <c r="B262" s="30">
        <v>927</v>
      </c>
      <c r="C262" s="145" t="s">
        <v>21</v>
      </c>
      <c r="D262" s="146" t="s">
        <v>39</v>
      </c>
      <c r="E262" s="100" t="s">
        <v>400</v>
      </c>
      <c r="F262" s="93" t="s">
        <v>29</v>
      </c>
      <c r="G262" s="193">
        <f>SUM(G263)</f>
        <v>876652</v>
      </c>
      <c r="H262" s="193">
        <f>SUM(H263)</f>
        <v>876652</v>
      </c>
      <c r="I262" s="193">
        <f>SUM(I263)</f>
        <v>553538.4</v>
      </c>
      <c r="J262" s="335">
        <f t="shared" si="37"/>
        <v>63.142318730807666</v>
      </c>
    </row>
    <row r="263" spans="1:10" x14ac:dyDescent="0.25">
      <c r="A263" s="97" t="s">
        <v>30</v>
      </c>
      <c r="B263" s="30">
        <v>927</v>
      </c>
      <c r="C263" s="145" t="s">
        <v>21</v>
      </c>
      <c r="D263" s="146" t="s">
        <v>39</v>
      </c>
      <c r="E263" s="100" t="s">
        <v>400</v>
      </c>
      <c r="F263" s="93" t="s">
        <v>31</v>
      </c>
      <c r="G263" s="193">
        <v>876652</v>
      </c>
      <c r="H263" s="193">
        <v>876652</v>
      </c>
      <c r="I263" s="193">
        <v>553538.4</v>
      </c>
      <c r="J263" s="335">
        <f t="shared" si="37"/>
        <v>63.142318730807666</v>
      </c>
    </row>
    <row r="264" spans="1:10" x14ac:dyDescent="0.25">
      <c r="A264" s="105" t="s">
        <v>11</v>
      </c>
      <c r="B264" s="30">
        <v>927</v>
      </c>
      <c r="C264" s="145" t="s">
        <v>21</v>
      </c>
      <c r="D264" s="146" t="s">
        <v>39</v>
      </c>
      <c r="E264" s="100" t="s">
        <v>400</v>
      </c>
      <c r="F264" s="93" t="s">
        <v>12</v>
      </c>
      <c r="G264" s="193">
        <f>SUM(G265)</f>
        <v>428798</v>
      </c>
      <c r="H264" s="193">
        <f>SUM(H265)</f>
        <v>428798</v>
      </c>
      <c r="I264" s="193">
        <f>SUM(I265)</f>
        <v>19684.8</v>
      </c>
      <c r="J264" s="335">
        <f t="shared" si="37"/>
        <v>4.5906930536056603</v>
      </c>
    </row>
    <row r="265" spans="1:10" ht="23.25" x14ac:dyDescent="0.25">
      <c r="A265" s="97" t="s">
        <v>140</v>
      </c>
      <c r="B265" s="30">
        <v>927</v>
      </c>
      <c r="C265" s="238" t="s">
        <v>21</v>
      </c>
      <c r="D265" s="237" t="s">
        <v>39</v>
      </c>
      <c r="E265" s="100" t="s">
        <v>400</v>
      </c>
      <c r="F265" s="93" t="s">
        <v>14</v>
      </c>
      <c r="G265" s="193">
        <v>428798</v>
      </c>
      <c r="H265" s="193">
        <v>428798</v>
      </c>
      <c r="I265" s="193">
        <v>19684.8</v>
      </c>
      <c r="J265" s="335">
        <f t="shared" si="37"/>
        <v>4.5906930536056603</v>
      </c>
    </row>
    <row r="266" spans="1:10" ht="141" x14ac:dyDescent="0.25">
      <c r="A266" s="200" t="s">
        <v>397</v>
      </c>
      <c r="B266" s="253">
        <v>927</v>
      </c>
      <c r="C266" s="243" t="s">
        <v>21</v>
      </c>
      <c r="D266" s="245" t="s">
        <v>39</v>
      </c>
      <c r="E266" s="245" t="s">
        <v>401</v>
      </c>
      <c r="F266" s="244" t="s">
        <v>7</v>
      </c>
      <c r="G266" s="205">
        <f>SUM(G267+G269)</f>
        <v>522180</v>
      </c>
      <c r="H266" s="205">
        <f>SUM(H267+H269)</f>
        <v>522180</v>
      </c>
      <c r="I266" s="205">
        <f>SUM(I267+I269)</f>
        <v>63464.73</v>
      </c>
      <c r="J266" s="334">
        <f t="shared" si="37"/>
        <v>12.153803286223141</v>
      </c>
    </row>
    <row r="267" spans="1:10" ht="33" x14ac:dyDescent="0.25">
      <c r="A267" s="240" t="s">
        <v>28</v>
      </c>
      <c r="B267" s="4">
        <v>927</v>
      </c>
      <c r="C267" s="145" t="s">
        <v>21</v>
      </c>
      <c r="D267" s="146" t="s">
        <v>39</v>
      </c>
      <c r="E267" s="146" t="s">
        <v>401</v>
      </c>
      <c r="F267" s="145" t="s">
        <v>29</v>
      </c>
      <c r="G267" s="174">
        <f>SUM(G268)</f>
        <v>267913</v>
      </c>
      <c r="H267" s="174">
        <f>SUM(H268)</f>
        <v>267913</v>
      </c>
      <c r="I267" s="174">
        <f>SUM(I268)</f>
        <v>63464.73</v>
      </c>
      <c r="J267" s="335">
        <f t="shared" si="37"/>
        <v>23.688559345757763</v>
      </c>
    </row>
    <row r="268" spans="1:10" x14ac:dyDescent="0.25">
      <c r="A268" s="131" t="s">
        <v>30</v>
      </c>
      <c r="B268" s="4">
        <v>927</v>
      </c>
      <c r="C268" s="145" t="s">
        <v>21</v>
      </c>
      <c r="D268" s="146" t="s">
        <v>39</v>
      </c>
      <c r="E268" s="146" t="s">
        <v>401</v>
      </c>
      <c r="F268" s="145" t="s">
        <v>31</v>
      </c>
      <c r="G268" s="174">
        <v>267913</v>
      </c>
      <c r="H268" s="174">
        <v>267913</v>
      </c>
      <c r="I268" s="174">
        <v>63464.73</v>
      </c>
      <c r="J268" s="335">
        <f t="shared" si="37"/>
        <v>23.688559345757763</v>
      </c>
    </row>
    <row r="269" spans="1:10" x14ac:dyDescent="0.25">
      <c r="A269" s="131" t="s">
        <v>11</v>
      </c>
      <c r="B269" s="4">
        <v>927</v>
      </c>
      <c r="C269" s="145" t="s">
        <v>21</v>
      </c>
      <c r="D269" s="146" t="s">
        <v>39</v>
      </c>
      <c r="E269" s="146" t="s">
        <v>401</v>
      </c>
      <c r="F269" s="145" t="s">
        <v>12</v>
      </c>
      <c r="G269" s="174">
        <f>SUM(G270)</f>
        <v>254267</v>
      </c>
      <c r="H269" s="174">
        <f>SUM(H270)</f>
        <v>254267</v>
      </c>
      <c r="I269" s="174">
        <f>SUM(I270)</f>
        <v>0</v>
      </c>
      <c r="J269" s="334">
        <f t="shared" si="37"/>
        <v>0</v>
      </c>
    </row>
    <row r="270" spans="1:10" ht="33.75" x14ac:dyDescent="0.25">
      <c r="A270" s="246" t="s">
        <v>135</v>
      </c>
      <c r="B270" s="4">
        <v>927</v>
      </c>
      <c r="C270" s="145" t="s">
        <v>21</v>
      </c>
      <c r="D270" s="146" t="s">
        <v>39</v>
      </c>
      <c r="E270" s="146" t="s">
        <v>401</v>
      </c>
      <c r="F270" s="145" t="s">
        <v>14</v>
      </c>
      <c r="G270" s="174">
        <v>254267</v>
      </c>
      <c r="H270" s="174">
        <v>254267</v>
      </c>
      <c r="I270" s="174"/>
      <c r="J270" s="334">
        <f t="shared" ref="J270:J333" si="47">SUM(I270/H270*100)</f>
        <v>0</v>
      </c>
    </row>
    <row r="271" spans="1:10" ht="51.75" x14ac:dyDescent="0.25">
      <c r="A271" s="200" t="s">
        <v>249</v>
      </c>
      <c r="B271" s="248">
        <v>927</v>
      </c>
      <c r="C271" s="243" t="s">
        <v>21</v>
      </c>
      <c r="D271" s="245" t="s">
        <v>39</v>
      </c>
      <c r="E271" s="250" t="s">
        <v>402</v>
      </c>
      <c r="F271" s="249" t="s">
        <v>7</v>
      </c>
      <c r="G271" s="205">
        <f>SUM(G272+G274)</f>
        <v>391635</v>
      </c>
      <c r="H271" s="205">
        <f>SUM(H272+H274)</f>
        <v>391635</v>
      </c>
      <c r="I271" s="205">
        <f>SUM(I272+I274)</f>
        <v>276782.59999999998</v>
      </c>
      <c r="J271" s="334">
        <f t="shared" si="47"/>
        <v>70.673611909047963</v>
      </c>
    </row>
    <row r="272" spans="1:10" ht="33" x14ac:dyDescent="0.25">
      <c r="A272" s="240" t="s">
        <v>28</v>
      </c>
      <c r="B272" s="4">
        <v>927</v>
      </c>
      <c r="C272" s="145" t="s">
        <v>21</v>
      </c>
      <c r="D272" s="146" t="s">
        <v>39</v>
      </c>
      <c r="E272" s="146" t="s">
        <v>402</v>
      </c>
      <c r="F272" s="145" t="s">
        <v>29</v>
      </c>
      <c r="G272" s="174">
        <f t="shared" ref="G272:I272" si="48">SUM(G273)</f>
        <v>280661</v>
      </c>
      <c r="H272" s="174">
        <f t="shared" si="48"/>
        <v>280661</v>
      </c>
      <c r="I272" s="174">
        <f t="shared" si="48"/>
        <v>213344.6</v>
      </c>
      <c r="J272" s="335">
        <f t="shared" si="47"/>
        <v>76.015050185098758</v>
      </c>
    </row>
    <row r="273" spans="1:10" x14ac:dyDescent="0.25">
      <c r="A273" s="131" t="s">
        <v>30</v>
      </c>
      <c r="B273" s="4">
        <v>927</v>
      </c>
      <c r="C273" s="145" t="s">
        <v>21</v>
      </c>
      <c r="D273" s="146" t="s">
        <v>39</v>
      </c>
      <c r="E273" s="146" t="s">
        <v>402</v>
      </c>
      <c r="F273" s="145" t="s">
        <v>31</v>
      </c>
      <c r="G273" s="174">
        <v>280661</v>
      </c>
      <c r="H273" s="174">
        <v>280661</v>
      </c>
      <c r="I273" s="174">
        <v>213344.6</v>
      </c>
      <c r="J273" s="335">
        <f t="shared" si="47"/>
        <v>76.015050185098758</v>
      </c>
    </row>
    <row r="274" spans="1:10" x14ac:dyDescent="0.25">
      <c r="A274" s="240" t="s">
        <v>11</v>
      </c>
      <c r="B274" s="4">
        <v>927</v>
      </c>
      <c r="C274" s="145" t="s">
        <v>21</v>
      </c>
      <c r="D274" s="146" t="s">
        <v>39</v>
      </c>
      <c r="E274" s="146" t="s">
        <v>402</v>
      </c>
      <c r="F274" s="145" t="s">
        <v>12</v>
      </c>
      <c r="G274" s="174">
        <f>SUM(G275)</f>
        <v>110974</v>
      </c>
      <c r="H274" s="174">
        <f>SUM(H275)</f>
        <v>110974</v>
      </c>
      <c r="I274" s="174">
        <f>SUM(I275)</f>
        <v>63438</v>
      </c>
      <c r="J274" s="335">
        <f t="shared" si="47"/>
        <v>57.164741290752787</v>
      </c>
    </row>
    <row r="275" spans="1:10" ht="23.25" x14ac:dyDescent="0.25">
      <c r="A275" s="131" t="s">
        <v>140</v>
      </c>
      <c r="B275" s="4">
        <v>927</v>
      </c>
      <c r="C275" s="238" t="s">
        <v>21</v>
      </c>
      <c r="D275" s="237" t="s">
        <v>39</v>
      </c>
      <c r="E275" s="146" t="s">
        <v>402</v>
      </c>
      <c r="F275" s="145" t="s">
        <v>14</v>
      </c>
      <c r="G275" s="174">
        <v>110974</v>
      </c>
      <c r="H275" s="174">
        <v>110974</v>
      </c>
      <c r="I275" s="174">
        <v>63438</v>
      </c>
      <c r="J275" s="335">
        <f t="shared" si="47"/>
        <v>57.164741290752787</v>
      </c>
    </row>
    <row r="276" spans="1:10" ht="126" customHeight="1" x14ac:dyDescent="0.25">
      <c r="A276" s="103" t="s">
        <v>468</v>
      </c>
      <c r="B276" s="49">
        <v>927</v>
      </c>
      <c r="C276" s="243" t="s">
        <v>21</v>
      </c>
      <c r="D276" s="245" t="s">
        <v>39</v>
      </c>
      <c r="E276" s="120" t="s">
        <v>403</v>
      </c>
      <c r="F276" s="123" t="s">
        <v>7</v>
      </c>
      <c r="G276" s="192">
        <f>SUM(G277+G279)</f>
        <v>1566540</v>
      </c>
      <c r="H276" s="192">
        <f>SUM(H277+H279)</f>
        <v>1566540</v>
      </c>
      <c r="I276" s="192">
        <f>SUM(I277+I279)</f>
        <v>953010.82</v>
      </c>
      <c r="J276" s="334">
        <f t="shared" si="47"/>
        <v>60.835396478864247</v>
      </c>
    </row>
    <row r="277" spans="1:10" ht="34.5" x14ac:dyDescent="0.25">
      <c r="A277" s="97" t="s">
        <v>28</v>
      </c>
      <c r="B277" s="30">
        <v>927</v>
      </c>
      <c r="C277" s="145" t="s">
        <v>21</v>
      </c>
      <c r="D277" s="146" t="s">
        <v>39</v>
      </c>
      <c r="E277" s="100" t="s">
        <v>403</v>
      </c>
      <c r="F277" s="93" t="s">
        <v>29</v>
      </c>
      <c r="G277" s="193">
        <f>SUM(G278)</f>
        <v>1243706</v>
      </c>
      <c r="H277" s="193">
        <f>SUM(H278)</f>
        <v>1243706</v>
      </c>
      <c r="I277" s="193">
        <f>SUM(I278)</f>
        <v>908699.12</v>
      </c>
      <c r="J277" s="335">
        <f t="shared" si="47"/>
        <v>73.063820549229476</v>
      </c>
    </row>
    <row r="278" spans="1:10" x14ac:dyDescent="0.25">
      <c r="A278" s="97" t="s">
        <v>30</v>
      </c>
      <c r="B278" s="30">
        <v>927</v>
      </c>
      <c r="C278" s="145" t="s">
        <v>21</v>
      </c>
      <c r="D278" s="146" t="s">
        <v>39</v>
      </c>
      <c r="E278" s="134" t="s">
        <v>403</v>
      </c>
      <c r="F278" s="93" t="s">
        <v>31</v>
      </c>
      <c r="G278" s="193">
        <v>1243706</v>
      </c>
      <c r="H278" s="193">
        <v>1243706</v>
      </c>
      <c r="I278" s="193">
        <v>908699.12</v>
      </c>
      <c r="J278" s="335">
        <f t="shared" si="47"/>
        <v>73.063820549229476</v>
      </c>
    </row>
    <row r="279" spans="1:10" x14ac:dyDescent="0.25">
      <c r="A279" s="97" t="s">
        <v>11</v>
      </c>
      <c r="B279" s="30">
        <v>927</v>
      </c>
      <c r="C279" s="145" t="s">
        <v>21</v>
      </c>
      <c r="D279" s="146" t="s">
        <v>39</v>
      </c>
      <c r="E279" s="100" t="s">
        <v>403</v>
      </c>
      <c r="F279" s="166">
        <v>200</v>
      </c>
      <c r="G279" s="193">
        <f>SUM(G280)</f>
        <v>322834</v>
      </c>
      <c r="H279" s="193">
        <f>SUM(H280)</f>
        <v>322834</v>
      </c>
      <c r="I279" s="193">
        <f>SUM(I280)</f>
        <v>44311.7</v>
      </c>
      <c r="J279" s="335">
        <f t="shared" si="47"/>
        <v>13.725846719986123</v>
      </c>
    </row>
    <row r="280" spans="1:10" ht="23.25" x14ac:dyDescent="0.25">
      <c r="A280" s="97" t="s">
        <v>140</v>
      </c>
      <c r="B280" s="30">
        <v>927</v>
      </c>
      <c r="C280" s="238" t="s">
        <v>21</v>
      </c>
      <c r="D280" s="237" t="s">
        <v>39</v>
      </c>
      <c r="E280" s="134" t="s">
        <v>403</v>
      </c>
      <c r="F280" s="93" t="s">
        <v>14</v>
      </c>
      <c r="G280" s="193">
        <v>322834</v>
      </c>
      <c r="H280" s="193">
        <v>322834</v>
      </c>
      <c r="I280" s="193">
        <v>44311.7</v>
      </c>
      <c r="J280" s="335">
        <f t="shared" si="47"/>
        <v>13.725846719986123</v>
      </c>
    </row>
    <row r="281" spans="1:10" ht="39" x14ac:dyDescent="0.25">
      <c r="A281" s="200" t="s">
        <v>477</v>
      </c>
      <c r="B281" s="253">
        <v>927</v>
      </c>
      <c r="C281" s="243" t="s">
        <v>21</v>
      </c>
      <c r="D281" s="245" t="s">
        <v>39</v>
      </c>
      <c r="E281" s="245">
        <v>7000055490</v>
      </c>
      <c r="F281" s="244" t="s">
        <v>7</v>
      </c>
      <c r="G281" s="205">
        <f t="shared" ref="G281:I282" si="49">SUM(G282)</f>
        <v>504542.98</v>
      </c>
      <c r="H281" s="205">
        <f t="shared" si="49"/>
        <v>504542.98</v>
      </c>
      <c r="I281" s="205">
        <f t="shared" si="49"/>
        <v>504542.98</v>
      </c>
      <c r="J281" s="334">
        <f t="shared" si="47"/>
        <v>100</v>
      </c>
    </row>
    <row r="282" spans="1:10" ht="33" x14ac:dyDescent="0.25">
      <c r="A282" s="240" t="s">
        <v>28</v>
      </c>
      <c r="B282" s="4">
        <v>927</v>
      </c>
      <c r="C282" s="145" t="s">
        <v>21</v>
      </c>
      <c r="D282" s="146" t="s">
        <v>39</v>
      </c>
      <c r="E282" s="237">
        <v>7000055490</v>
      </c>
      <c r="F282" s="145" t="s">
        <v>29</v>
      </c>
      <c r="G282" s="174">
        <f t="shared" si="49"/>
        <v>504542.98</v>
      </c>
      <c r="H282" s="174">
        <f t="shared" si="49"/>
        <v>504542.98</v>
      </c>
      <c r="I282" s="174">
        <f t="shared" si="49"/>
        <v>504542.98</v>
      </c>
      <c r="J282" s="335">
        <f t="shared" si="47"/>
        <v>100</v>
      </c>
    </row>
    <row r="283" spans="1:10" x14ac:dyDescent="0.25">
      <c r="A283" s="131" t="s">
        <v>30</v>
      </c>
      <c r="B283" s="4">
        <v>927</v>
      </c>
      <c r="C283" s="145" t="s">
        <v>21</v>
      </c>
      <c r="D283" s="146" t="s">
        <v>39</v>
      </c>
      <c r="E283" s="237">
        <v>7000055490</v>
      </c>
      <c r="F283" s="145" t="s">
        <v>31</v>
      </c>
      <c r="G283" s="174">
        <v>504542.98</v>
      </c>
      <c r="H283" s="174">
        <v>504542.98</v>
      </c>
      <c r="I283" s="174">
        <v>504542.98</v>
      </c>
      <c r="J283" s="335">
        <f t="shared" si="47"/>
        <v>100</v>
      </c>
    </row>
    <row r="284" spans="1:10" x14ac:dyDescent="0.25">
      <c r="A284" s="277" t="s">
        <v>184</v>
      </c>
      <c r="B284" s="253">
        <v>927</v>
      </c>
      <c r="C284" s="243" t="s">
        <v>21</v>
      </c>
      <c r="D284" s="245" t="s">
        <v>55</v>
      </c>
      <c r="E284" s="245" t="s">
        <v>106</v>
      </c>
      <c r="F284" s="244" t="s">
        <v>7</v>
      </c>
      <c r="G284" s="205">
        <f t="shared" ref="G284:I286" si="50">SUM(G285)</f>
        <v>148986</v>
      </c>
      <c r="H284" s="205">
        <f t="shared" si="50"/>
        <v>148986</v>
      </c>
      <c r="I284" s="205">
        <f t="shared" si="50"/>
        <v>148986</v>
      </c>
      <c r="J284" s="334">
        <f t="shared" si="47"/>
        <v>100</v>
      </c>
    </row>
    <row r="285" spans="1:10" ht="51.75" x14ac:dyDescent="0.25">
      <c r="A285" s="200" t="s">
        <v>246</v>
      </c>
      <c r="B285" s="253">
        <v>927</v>
      </c>
      <c r="C285" s="243" t="s">
        <v>21</v>
      </c>
      <c r="D285" s="245" t="s">
        <v>55</v>
      </c>
      <c r="E285" s="245" t="s">
        <v>359</v>
      </c>
      <c r="F285" s="244" t="s">
        <v>7</v>
      </c>
      <c r="G285" s="205">
        <f t="shared" si="50"/>
        <v>148986</v>
      </c>
      <c r="H285" s="205">
        <f t="shared" si="50"/>
        <v>148986</v>
      </c>
      <c r="I285" s="205">
        <f t="shared" si="50"/>
        <v>148986</v>
      </c>
      <c r="J285" s="334">
        <f t="shared" si="47"/>
        <v>100</v>
      </c>
    </row>
    <row r="286" spans="1:10" x14ac:dyDescent="0.25">
      <c r="A286" s="240" t="s">
        <v>11</v>
      </c>
      <c r="B286" s="4">
        <v>927</v>
      </c>
      <c r="C286" s="145" t="s">
        <v>21</v>
      </c>
      <c r="D286" s="146" t="s">
        <v>55</v>
      </c>
      <c r="E286" s="146" t="s">
        <v>359</v>
      </c>
      <c r="F286" s="145" t="s">
        <v>12</v>
      </c>
      <c r="G286" s="174">
        <f t="shared" si="50"/>
        <v>148986</v>
      </c>
      <c r="H286" s="174">
        <f t="shared" si="50"/>
        <v>148986</v>
      </c>
      <c r="I286" s="174">
        <f t="shared" si="50"/>
        <v>148986</v>
      </c>
      <c r="J286" s="335">
        <f t="shared" si="47"/>
        <v>100</v>
      </c>
    </row>
    <row r="287" spans="1:10" ht="33.75" x14ac:dyDescent="0.25">
      <c r="A287" s="246" t="s">
        <v>135</v>
      </c>
      <c r="B287" s="4">
        <v>927</v>
      </c>
      <c r="C287" s="145" t="s">
        <v>21</v>
      </c>
      <c r="D287" s="146" t="s">
        <v>55</v>
      </c>
      <c r="E287" s="146" t="s">
        <v>359</v>
      </c>
      <c r="F287" s="145" t="s">
        <v>14</v>
      </c>
      <c r="G287" s="174">
        <v>148986</v>
      </c>
      <c r="H287" s="174">
        <v>148986</v>
      </c>
      <c r="I287" s="174">
        <v>148986</v>
      </c>
      <c r="J287" s="335">
        <f t="shared" si="47"/>
        <v>100</v>
      </c>
    </row>
    <row r="288" spans="1:10" x14ac:dyDescent="0.25">
      <c r="A288" s="277" t="s">
        <v>44</v>
      </c>
      <c r="B288" s="253">
        <v>927</v>
      </c>
      <c r="C288" s="243" t="s">
        <v>21</v>
      </c>
      <c r="D288" s="245">
        <v>13</v>
      </c>
      <c r="E288" s="245" t="s">
        <v>106</v>
      </c>
      <c r="F288" s="244" t="s">
        <v>7</v>
      </c>
      <c r="G288" s="205">
        <f>SUM(G289+G297+G300+G305+G311+G294+G308)</f>
        <v>6970403.5999999996</v>
      </c>
      <c r="H288" s="205">
        <f>SUM(H289+H297+H300+H305+H311+H294+H308)</f>
        <v>6970403.5999999996</v>
      </c>
      <c r="I288" s="205">
        <f>SUM(I289+I297+I300+I305+I311+I294+I308)</f>
        <v>4025404.89</v>
      </c>
      <c r="J288" s="334">
        <f t="shared" si="47"/>
        <v>57.749954249421087</v>
      </c>
    </row>
    <row r="289" spans="1:10" ht="157.15" customHeight="1" x14ac:dyDescent="0.25">
      <c r="A289" s="200" t="s">
        <v>398</v>
      </c>
      <c r="B289" s="253">
        <v>927</v>
      </c>
      <c r="C289" s="243" t="s">
        <v>21</v>
      </c>
      <c r="D289" s="244" t="s">
        <v>45</v>
      </c>
      <c r="E289" s="245" t="s">
        <v>395</v>
      </c>
      <c r="F289" s="244" t="s">
        <v>7</v>
      </c>
      <c r="G289" s="205">
        <f>SUM(G290+G292)</f>
        <v>600</v>
      </c>
      <c r="H289" s="205">
        <f>SUM(H290+H292)</f>
        <v>600</v>
      </c>
      <c r="I289" s="205">
        <f>SUM(I290+I292)</f>
        <v>0</v>
      </c>
      <c r="J289" s="334">
        <f t="shared" si="47"/>
        <v>0</v>
      </c>
    </row>
    <row r="290" spans="1:10" x14ac:dyDescent="0.25">
      <c r="A290" s="131" t="s">
        <v>11</v>
      </c>
      <c r="B290" s="4">
        <v>927</v>
      </c>
      <c r="C290" s="145" t="s">
        <v>21</v>
      </c>
      <c r="D290" s="236" t="s">
        <v>45</v>
      </c>
      <c r="E290" s="146" t="s">
        <v>395</v>
      </c>
      <c r="F290" s="145" t="s">
        <v>12</v>
      </c>
      <c r="G290" s="174">
        <f>SUM(G291)</f>
        <v>200</v>
      </c>
      <c r="H290" s="174">
        <f>SUM(H291)</f>
        <v>200</v>
      </c>
      <c r="I290" s="174">
        <f>SUM(I291)</f>
        <v>0</v>
      </c>
      <c r="J290" s="334">
        <f t="shared" si="47"/>
        <v>0</v>
      </c>
    </row>
    <row r="291" spans="1:10" ht="33.75" x14ac:dyDescent="0.25">
      <c r="A291" s="246" t="s">
        <v>135</v>
      </c>
      <c r="B291" s="4">
        <v>927</v>
      </c>
      <c r="C291" s="145" t="s">
        <v>21</v>
      </c>
      <c r="D291" s="236" t="s">
        <v>45</v>
      </c>
      <c r="E291" s="146" t="s">
        <v>395</v>
      </c>
      <c r="F291" s="145" t="s">
        <v>14</v>
      </c>
      <c r="G291" s="174">
        <v>200</v>
      </c>
      <c r="H291" s="174">
        <v>200</v>
      </c>
      <c r="I291" s="174"/>
      <c r="J291" s="334">
        <f t="shared" si="47"/>
        <v>0</v>
      </c>
    </row>
    <row r="292" spans="1:10" x14ac:dyDescent="0.25">
      <c r="A292" s="131" t="s">
        <v>46</v>
      </c>
      <c r="B292" s="4">
        <v>927</v>
      </c>
      <c r="C292" s="145" t="s">
        <v>21</v>
      </c>
      <c r="D292" s="236" t="s">
        <v>45</v>
      </c>
      <c r="E292" s="146" t="s">
        <v>395</v>
      </c>
      <c r="F292" s="145" t="s">
        <v>47</v>
      </c>
      <c r="G292" s="174">
        <f>SUM(G293)</f>
        <v>400</v>
      </c>
      <c r="H292" s="174">
        <f>SUM(H293)</f>
        <v>400</v>
      </c>
      <c r="I292" s="174">
        <f>SUM(I293)</f>
        <v>0</v>
      </c>
      <c r="J292" s="334">
        <f t="shared" si="47"/>
        <v>0</v>
      </c>
    </row>
    <row r="293" spans="1:10" x14ac:dyDescent="0.25">
      <c r="A293" s="131" t="s">
        <v>125</v>
      </c>
      <c r="B293" s="4">
        <v>927</v>
      </c>
      <c r="C293" s="145" t="s">
        <v>21</v>
      </c>
      <c r="D293" s="236" t="s">
        <v>45</v>
      </c>
      <c r="E293" s="146" t="s">
        <v>395</v>
      </c>
      <c r="F293" s="145" t="s">
        <v>124</v>
      </c>
      <c r="G293" s="174">
        <v>400</v>
      </c>
      <c r="H293" s="174">
        <v>400</v>
      </c>
      <c r="I293" s="174"/>
      <c r="J293" s="334">
        <f t="shared" si="47"/>
        <v>0</v>
      </c>
    </row>
    <row r="294" spans="1:10" ht="39" x14ac:dyDescent="0.25">
      <c r="A294" s="227" t="s">
        <v>280</v>
      </c>
      <c r="B294" s="253">
        <v>927</v>
      </c>
      <c r="C294" s="243" t="s">
        <v>21</v>
      </c>
      <c r="D294" s="244" t="s">
        <v>45</v>
      </c>
      <c r="E294" s="250" t="s">
        <v>360</v>
      </c>
      <c r="F294" s="244" t="s">
        <v>7</v>
      </c>
      <c r="G294" s="205">
        <f t="shared" ref="G294:I295" si="51">SUM(G295)</f>
        <v>157580</v>
      </c>
      <c r="H294" s="205">
        <f t="shared" si="51"/>
        <v>157580</v>
      </c>
      <c r="I294" s="205">
        <f t="shared" si="51"/>
        <v>3070</v>
      </c>
      <c r="J294" s="334">
        <f t="shared" si="47"/>
        <v>1.9482167787790328</v>
      </c>
    </row>
    <row r="295" spans="1:10" x14ac:dyDescent="0.25">
      <c r="A295" s="131" t="s">
        <v>11</v>
      </c>
      <c r="B295" s="4">
        <v>927</v>
      </c>
      <c r="C295" s="145" t="s">
        <v>21</v>
      </c>
      <c r="D295" s="236" t="s">
        <v>45</v>
      </c>
      <c r="E295" s="237" t="s">
        <v>360</v>
      </c>
      <c r="F295" s="145" t="s">
        <v>12</v>
      </c>
      <c r="G295" s="174">
        <f t="shared" si="51"/>
        <v>157580</v>
      </c>
      <c r="H295" s="174">
        <f t="shared" si="51"/>
        <v>157580</v>
      </c>
      <c r="I295" s="174">
        <f t="shared" si="51"/>
        <v>3070</v>
      </c>
      <c r="J295" s="335">
        <f t="shared" si="47"/>
        <v>1.9482167787790328</v>
      </c>
    </row>
    <row r="296" spans="1:10" ht="33.75" x14ac:dyDescent="0.25">
      <c r="A296" s="246" t="s">
        <v>135</v>
      </c>
      <c r="B296" s="4">
        <v>927</v>
      </c>
      <c r="C296" s="145" t="s">
        <v>21</v>
      </c>
      <c r="D296" s="236" t="s">
        <v>45</v>
      </c>
      <c r="E296" s="237" t="s">
        <v>360</v>
      </c>
      <c r="F296" s="145" t="s">
        <v>14</v>
      </c>
      <c r="G296" s="174">
        <v>157580</v>
      </c>
      <c r="H296" s="174">
        <v>157580</v>
      </c>
      <c r="I296" s="174">
        <v>3070</v>
      </c>
      <c r="J296" s="335">
        <f t="shared" si="47"/>
        <v>1.9482167787790328</v>
      </c>
    </row>
    <row r="297" spans="1:10" ht="26.25" x14ac:dyDescent="0.25">
      <c r="A297" s="200" t="s">
        <v>169</v>
      </c>
      <c r="B297" s="248">
        <v>927</v>
      </c>
      <c r="C297" s="249" t="s">
        <v>21</v>
      </c>
      <c r="D297" s="259" t="s">
        <v>45</v>
      </c>
      <c r="E297" s="250" t="s">
        <v>361</v>
      </c>
      <c r="F297" s="259" t="s">
        <v>7</v>
      </c>
      <c r="G297" s="205">
        <f t="shared" ref="G297:I298" si="52">SUM(G298)</f>
        <v>5209700</v>
      </c>
      <c r="H297" s="205">
        <f t="shared" si="52"/>
        <v>5209700</v>
      </c>
      <c r="I297" s="205">
        <f t="shared" si="52"/>
        <v>3299903.08</v>
      </c>
      <c r="J297" s="334">
        <f t="shared" si="47"/>
        <v>63.341518321592417</v>
      </c>
    </row>
    <row r="298" spans="1:10" ht="23.25" x14ac:dyDescent="0.25">
      <c r="A298" s="131" t="s">
        <v>293</v>
      </c>
      <c r="B298" s="4">
        <v>927</v>
      </c>
      <c r="C298" s="145" t="s">
        <v>21</v>
      </c>
      <c r="D298" s="236" t="s">
        <v>45</v>
      </c>
      <c r="E298" s="237" t="s">
        <v>361</v>
      </c>
      <c r="F298" s="145" t="s">
        <v>16</v>
      </c>
      <c r="G298" s="174">
        <f t="shared" si="52"/>
        <v>5209700</v>
      </c>
      <c r="H298" s="174">
        <f t="shared" si="52"/>
        <v>5209700</v>
      </c>
      <c r="I298" s="174">
        <f t="shared" si="52"/>
        <v>3299903.08</v>
      </c>
      <c r="J298" s="335">
        <f t="shared" si="47"/>
        <v>63.341518321592417</v>
      </c>
    </row>
    <row r="299" spans="1:10" x14ac:dyDescent="0.25">
      <c r="A299" s="235" t="s">
        <v>131</v>
      </c>
      <c r="B299" s="4">
        <v>927</v>
      </c>
      <c r="C299" s="145" t="s">
        <v>21</v>
      </c>
      <c r="D299" s="236" t="s">
        <v>45</v>
      </c>
      <c r="E299" s="237" t="s">
        <v>361</v>
      </c>
      <c r="F299" s="145" t="s">
        <v>130</v>
      </c>
      <c r="G299" s="174">
        <v>5209700</v>
      </c>
      <c r="H299" s="174">
        <v>5209700</v>
      </c>
      <c r="I299" s="174">
        <v>3299903.08</v>
      </c>
      <c r="J299" s="335">
        <f t="shared" si="47"/>
        <v>63.341518321592417</v>
      </c>
    </row>
    <row r="300" spans="1:10" ht="26.25" x14ac:dyDescent="0.25">
      <c r="A300" s="227" t="s">
        <v>171</v>
      </c>
      <c r="B300" s="253">
        <v>927</v>
      </c>
      <c r="C300" s="243" t="s">
        <v>21</v>
      </c>
      <c r="D300" s="244" t="s">
        <v>45</v>
      </c>
      <c r="E300" s="250" t="s">
        <v>362</v>
      </c>
      <c r="F300" s="244" t="s">
        <v>7</v>
      </c>
      <c r="G300" s="205">
        <f>SUM(G301+G303)</f>
        <v>1408523.6</v>
      </c>
      <c r="H300" s="205">
        <f>SUM(H301+H303)</f>
        <v>1408523.6</v>
      </c>
      <c r="I300" s="205">
        <f>SUM(I301+I303)</f>
        <v>638431.81000000006</v>
      </c>
      <c r="J300" s="334">
        <f t="shared" si="47"/>
        <v>45.326312601365004</v>
      </c>
    </row>
    <row r="301" spans="1:10" x14ac:dyDescent="0.25">
      <c r="A301" s="131" t="s">
        <v>11</v>
      </c>
      <c r="B301" s="4">
        <v>927</v>
      </c>
      <c r="C301" s="145" t="s">
        <v>21</v>
      </c>
      <c r="D301" s="236" t="s">
        <v>45</v>
      </c>
      <c r="E301" s="237" t="s">
        <v>362</v>
      </c>
      <c r="F301" s="145" t="s">
        <v>12</v>
      </c>
      <c r="G301" s="174">
        <f>SUM(G302)</f>
        <v>1388523.6</v>
      </c>
      <c r="H301" s="174">
        <f>SUM(H302)</f>
        <v>1388523.6</v>
      </c>
      <c r="I301" s="174">
        <f>SUM(I302)</f>
        <v>618431.81000000006</v>
      </c>
      <c r="J301" s="335">
        <f t="shared" si="47"/>
        <v>44.538804381862867</v>
      </c>
    </row>
    <row r="302" spans="1:10" ht="33.75" x14ac:dyDescent="0.25">
      <c r="A302" s="246" t="s">
        <v>135</v>
      </c>
      <c r="B302" s="4">
        <v>927</v>
      </c>
      <c r="C302" s="145" t="s">
        <v>21</v>
      </c>
      <c r="D302" s="236" t="s">
        <v>45</v>
      </c>
      <c r="E302" s="237" t="s">
        <v>362</v>
      </c>
      <c r="F302" s="145" t="s">
        <v>14</v>
      </c>
      <c r="G302" s="174">
        <v>1388523.6</v>
      </c>
      <c r="H302" s="174">
        <v>1388523.6</v>
      </c>
      <c r="I302" s="174">
        <v>618431.81000000006</v>
      </c>
      <c r="J302" s="335">
        <f t="shared" si="47"/>
        <v>44.538804381862867</v>
      </c>
    </row>
    <row r="303" spans="1:10" x14ac:dyDescent="0.25">
      <c r="A303" s="240" t="s">
        <v>34</v>
      </c>
      <c r="B303" s="4">
        <v>927</v>
      </c>
      <c r="C303" s="145" t="s">
        <v>21</v>
      </c>
      <c r="D303" s="236" t="s">
        <v>45</v>
      </c>
      <c r="E303" s="237" t="s">
        <v>362</v>
      </c>
      <c r="F303" s="145" t="s">
        <v>35</v>
      </c>
      <c r="G303" s="174">
        <f t="shared" ref="G303:I309" si="53">SUM(G304)</f>
        <v>20000</v>
      </c>
      <c r="H303" s="174">
        <f t="shared" si="53"/>
        <v>20000</v>
      </c>
      <c r="I303" s="174">
        <f t="shared" si="53"/>
        <v>20000</v>
      </c>
      <c r="J303" s="335">
        <f t="shared" si="47"/>
        <v>100</v>
      </c>
    </row>
    <row r="304" spans="1:10" x14ac:dyDescent="0.25">
      <c r="A304" s="131" t="s">
        <v>122</v>
      </c>
      <c r="B304" s="4">
        <v>927</v>
      </c>
      <c r="C304" s="145" t="s">
        <v>21</v>
      </c>
      <c r="D304" s="236" t="s">
        <v>45</v>
      </c>
      <c r="E304" s="237" t="s">
        <v>362</v>
      </c>
      <c r="F304" s="145" t="s">
        <v>121</v>
      </c>
      <c r="G304" s="174">
        <v>20000</v>
      </c>
      <c r="H304" s="174">
        <v>20000</v>
      </c>
      <c r="I304" s="174">
        <v>20000</v>
      </c>
      <c r="J304" s="335">
        <f t="shared" si="47"/>
        <v>100</v>
      </c>
    </row>
    <row r="305" spans="1:10" x14ac:dyDescent="0.25">
      <c r="A305" s="278" t="s">
        <v>172</v>
      </c>
      <c r="B305" s="253">
        <v>927</v>
      </c>
      <c r="C305" s="243" t="s">
        <v>21</v>
      </c>
      <c r="D305" s="244" t="s">
        <v>45</v>
      </c>
      <c r="E305" s="250" t="s">
        <v>363</v>
      </c>
      <c r="F305" s="244" t="s">
        <v>7</v>
      </c>
      <c r="G305" s="205">
        <f t="shared" si="53"/>
        <v>84000</v>
      </c>
      <c r="H305" s="205">
        <f t="shared" si="53"/>
        <v>84000</v>
      </c>
      <c r="I305" s="205">
        <f t="shared" si="53"/>
        <v>84000</v>
      </c>
      <c r="J305" s="334">
        <f t="shared" si="47"/>
        <v>100</v>
      </c>
    </row>
    <row r="306" spans="1:10" x14ac:dyDescent="0.25">
      <c r="A306" s="240" t="s">
        <v>34</v>
      </c>
      <c r="B306" s="4">
        <v>927</v>
      </c>
      <c r="C306" s="145" t="s">
        <v>21</v>
      </c>
      <c r="D306" s="236" t="s">
        <v>45</v>
      </c>
      <c r="E306" s="237" t="s">
        <v>363</v>
      </c>
      <c r="F306" s="145" t="s">
        <v>35</v>
      </c>
      <c r="G306" s="174">
        <f t="shared" si="53"/>
        <v>84000</v>
      </c>
      <c r="H306" s="174">
        <f t="shared" si="53"/>
        <v>84000</v>
      </c>
      <c r="I306" s="174">
        <f t="shared" si="53"/>
        <v>84000</v>
      </c>
      <c r="J306" s="335">
        <f t="shared" si="47"/>
        <v>100</v>
      </c>
    </row>
    <row r="307" spans="1:10" x14ac:dyDescent="0.25">
      <c r="A307" s="131" t="s">
        <v>122</v>
      </c>
      <c r="B307" s="4">
        <v>927</v>
      </c>
      <c r="C307" s="145" t="s">
        <v>21</v>
      </c>
      <c r="D307" s="236" t="s">
        <v>45</v>
      </c>
      <c r="E307" s="237" t="s">
        <v>363</v>
      </c>
      <c r="F307" s="145" t="s">
        <v>121</v>
      </c>
      <c r="G307" s="174">
        <v>84000</v>
      </c>
      <c r="H307" s="174">
        <v>84000</v>
      </c>
      <c r="I307" s="174">
        <v>84000</v>
      </c>
      <c r="J307" s="335">
        <f t="shared" si="47"/>
        <v>100</v>
      </c>
    </row>
    <row r="308" spans="1:10" ht="25.5" x14ac:dyDescent="0.25">
      <c r="A308" s="278" t="s">
        <v>483</v>
      </c>
      <c r="B308" s="253">
        <v>927</v>
      </c>
      <c r="C308" s="243" t="s">
        <v>21</v>
      </c>
      <c r="D308" s="244" t="s">
        <v>45</v>
      </c>
      <c r="E308" s="250" t="s">
        <v>482</v>
      </c>
      <c r="F308" s="244" t="s">
        <v>7</v>
      </c>
      <c r="G308" s="205">
        <f t="shared" si="53"/>
        <v>10000</v>
      </c>
      <c r="H308" s="205">
        <f t="shared" si="53"/>
        <v>10000</v>
      </c>
      <c r="I308" s="205">
        <f t="shared" si="53"/>
        <v>0</v>
      </c>
      <c r="J308" s="334">
        <f t="shared" si="47"/>
        <v>0</v>
      </c>
    </row>
    <row r="309" spans="1:10" x14ac:dyDescent="0.25">
      <c r="A309" s="240" t="s">
        <v>34</v>
      </c>
      <c r="B309" s="4">
        <v>927</v>
      </c>
      <c r="C309" s="145" t="s">
        <v>21</v>
      </c>
      <c r="D309" s="236" t="s">
        <v>45</v>
      </c>
      <c r="E309" s="237" t="s">
        <v>482</v>
      </c>
      <c r="F309" s="145" t="s">
        <v>35</v>
      </c>
      <c r="G309" s="174">
        <f t="shared" si="53"/>
        <v>10000</v>
      </c>
      <c r="H309" s="174">
        <f t="shared" si="53"/>
        <v>10000</v>
      </c>
      <c r="I309" s="174">
        <f t="shared" si="53"/>
        <v>0</v>
      </c>
      <c r="J309" s="334">
        <f t="shared" si="47"/>
        <v>0</v>
      </c>
    </row>
    <row r="310" spans="1:10" x14ac:dyDescent="0.25">
      <c r="A310" s="131" t="s">
        <v>122</v>
      </c>
      <c r="B310" s="4">
        <v>927</v>
      </c>
      <c r="C310" s="145" t="s">
        <v>21</v>
      </c>
      <c r="D310" s="236" t="s">
        <v>45</v>
      </c>
      <c r="E310" s="237" t="s">
        <v>482</v>
      </c>
      <c r="F310" s="145" t="s">
        <v>121</v>
      </c>
      <c r="G310" s="174">
        <v>10000</v>
      </c>
      <c r="H310" s="174">
        <v>10000</v>
      </c>
      <c r="I310" s="174">
        <v>0</v>
      </c>
      <c r="J310" s="334">
        <f t="shared" si="47"/>
        <v>0</v>
      </c>
    </row>
    <row r="311" spans="1:10" x14ac:dyDescent="0.25">
      <c r="A311" s="200" t="s">
        <v>228</v>
      </c>
      <c r="B311" s="248">
        <v>927</v>
      </c>
      <c r="C311" s="249" t="s">
        <v>21</v>
      </c>
      <c r="D311" s="259" t="s">
        <v>45</v>
      </c>
      <c r="E311" s="250" t="s">
        <v>388</v>
      </c>
      <c r="F311" s="249" t="s">
        <v>7</v>
      </c>
      <c r="G311" s="205">
        <f t="shared" ref="G311:I312" si="54">SUM(G312)</f>
        <v>100000</v>
      </c>
      <c r="H311" s="205">
        <f t="shared" si="54"/>
        <v>100000</v>
      </c>
      <c r="I311" s="205">
        <f t="shared" si="54"/>
        <v>0</v>
      </c>
      <c r="J311" s="334">
        <f t="shared" si="47"/>
        <v>0</v>
      </c>
    </row>
    <row r="312" spans="1:10" x14ac:dyDescent="0.25">
      <c r="A312" s="131" t="s">
        <v>11</v>
      </c>
      <c r="B312" s="4">
        <v>927</v>
      </c>
      <c r="C312" s="145" t="s">
        <v>21</v>
      </c>
      <c r="D312" s="236" t="s">
        <v>45</v>
      </c>
      <c r="E312" s="237" t="s">
        <v>388</v>
      </c>
      <c r="F312" s="145" t="s">
        <v>12</v>
      </c>
      <c r="G312" s="174">
        <f t="shared" si="54"/>
        <v>100000</v>
      </c>
      <c r="H312" s="174">
        <f t="shared" si="54"/>
        <v>100000</v>
      </c>
      <c r="I312" s="174">
        <f t="shared" si="54"/>
        <v>0</v>
      </c>
      <c r="J312" s="334">
        <f t="shared" si="47"/>
        <v>0</v>
      </c>
    </row>
    <row r="313" spans="1:10" ht="34.5" x14ac:dyDescent="0.25">
      <c r="A313" s="131" t="s">
        <v>135</v>
      </c>
      <c r="B313" s="4">
        <v>927</v>
      </c>
      <c r="C313" s="145" t="s">
        <v>21</v>
      </c>
      <c r="D313" s="236" t="s">
        <v>45</v>
      </c>
      <c r="E313" s="237" t="s">
        <v>388</v>
      </c>
      <c r="F313" s="145" t="s">
        <v>14</v>
      </c>
      <c r="G313" s="174">
        <v>100000</v>
      </c>
      <c r="H313" s="174">
        <v>100000</v>
      </c>
      <c r="I313" s="174">
        <v>0</v>
      </c>
      <c r="J313" s="334">
        <f t="shared" si="47"/>
        <v>0</v>
      </c>
    </row>
    <row r="314" spans="1:10" ht="18" x14ac:dyDescent="0.25">
      <c r="A314" s="260" t="s">
        <v>50</v>
      </c>
      <c r="B314" s="249" t="s">
        <v>84</v>
      </c>
      <c r="C314" s="249" t="s">
        <v>23</v>
      </c>
      <c r="D314" s="250" t="s">
        <v>6</v>
      </c>
      <c r="E314" s="250" t="s">
        <v>106</v>
      </c>
      <c r="F314" s="250" t="s">
        <v>7</v>
      </c>
      <c r="G314" s="205">
        <f t="shared" ref="G314:I316" si="55">SUM(G315)</f>
        <v>1811084</v>
      </c>
      <c r="H314" s="205">
        <f t="shared" si="55"/>
        <v>1811084</v>
      </c>
      <c r="I314" s="205">
        <f t="shared" si="55"/>
        <v>1358313</v>
      </c>
      <c r="J314" s="334">
        <f t="shared" si="47"/>
        <v>75</v>
      </c>
    </row>
    <row r="315" spans="1:10" x14ac:dyDescent="0.25">
      <c r="A315" s="277" t="s">
        <v>51</v>
      </c>
      <c r="B315" s="253">
        <v>927</v>
      </c>
      <c r="C315" s="243" t="s">
        <v>23</v>
      </c>
      <c r="D315" s="243" t="s">
        <v>9</v>
      </c>
      <c r="E315" s="245" t="s">
        <v>106</v>
      </c>
      <c r="F315" s="244" t="s">
        <v>7</v>
      </c>
      <c r="G315" s="205">
        <f t="shared" si="55"/>
        <v>1811084</v>
      </c>
      <c r="H315" s="205">
        <f t="shared" si="55"/>
        <v>1811084</v>
      </c>
      <c r="I315" s="205">
        <f t="shared" si="55"/>
        <v>1358313</v>
      </c>
      <c r="J315" s="334">
        <f t="shared" si="47"/>
        <v>75</v>
      </c>
    </row>
    <row r="316" spans="1:10" ht="26.25" x14ac:dyDescent="0.25">
      <c r="A316" s="200" t="s">
        <v>247</v>
      </c>
      <c r="B316" s="4">
        <v>927</v>
      </c>
      <c r="C316" s="145" t="s">
        <v>23</v>
      </c>
      <c r="D316" s="145" t="s">
        <v>9</v>
      </c>
      <c r="E316" s="146" t="s">
        <v>364</v>
      </c>
      <c r="F316" s="236" t="s">
        <v>7</v>
      </c>
      <c r="G316" s="174">
        <f t="shared" si="55"/>
        <v>1811084</v>
      </c>
      <c r="H316" s="174">
        <f t="shared" si="55"/>
        <v>1811084</v>
      </c>
      <c r="I316" s="174">
        <f t="shared" si="55"/>
        <v>1358313</v>
      </c>
      <c r="J316" s="335">
        <f t="shared" si="47"/>
        <v>75</v>
      </c>
    </row>
    <row r="317" spans="1:10" x14ac:dyDescent="0.25">
      <c r="A317" s="131" t="s">
        <v>46</v>
      </c>
      <c r="B317" s="4">
        <v>927</v>
      </c>
      <c r="C317" s="145" t="s">
        <v>23</v>
      </c>
      <c r="D317" s="145" t="s">
        <v>9</v>
      </c>
      <c r="E317" s="146" t="s">
        <v>364</v>
      </c>
      <c r="F317" s="145" t="s">
        <v>47</v>
      </c>
      <c r="G317" s="174">
        <f>SUM(G318)</f>
        <v>1811084</v>
      </c>
      <c r="H317" s="174">
        <f>SUM(H318)</f>
        <v>1811084</v>
      </c>
      <c r="I317" s="174">
        <f>SUM(I318)</f>
        <v>1358313</v>
      </c>
      <c r="J317" s="335">
        <f t="shared" si="47"/>
        <v>75</v>
      </c>
    </row>
    <row r="318" spans="1:10" x14ac:dyDescent="0.25">
      <c r="A318" s="131" t="s">
        <v>125</v>
      </c>
      <c r="B318" s="4">
        <v>927</v>
      </c>
      <c r="C318" s="145" t="s">
        <v>23</v>
      </c>
      <c r="D318" s="145" t="s">
        <v>9</v>
      </c>
      <c r="E318" s="146" t="s">
        <v>364</v>
      </c>
      <c r="F318" s="145" t="s">
        <v>124</v>
      </c>
      <c r="G318" s="174">
        <v>1811084</v>
      </c>
      <c r="H318" s="174">
        <v>1811084</v>
      </c>
      <c r="I318" s="174">
        <v>1358313</v>
      </c>
      <c r="J318" s="335">
        <f t="shared" si="47"/>
        <v>75</v>
      </c>
    </row>
    <row r="319" spans="1:10" ht="33" x14ac:dyDescent="0.25">
      <c r="A319" s="279" t="s">
        <v>8</v>
      </c>
      <c r="B319" s="248">
        <v>927</v>
      </c>
      <c r="C319" s="249" t="s">
        <v>9</v>
      </c>
      <c r="D319" s="250" t="s">
        <v>6</v>
      </c>
      <c r="E319" s="250" t="s">
        <v>106</v>
      </c>
      <c r="F319" s="249" t="s">
        <v>7</v>
      </c>
      <c r="G319" s="205">
        <f t="shared" ref="G319:H319" si="56">SUM(G320+G324)</f>
        <v>4218152.2</v>
      </c>
      <c r="H319" s="205">
        <f t="shared" si="56"/>
        <v>4218152.2</v>
      </c>
      <c r="I319" s="205">
        <f t="shared" ref="I319" si="57">SUM(I320+I324)</f>
        <v>2811719.87</v>
      </c>
      <c r="J319" s="334">
        <f t="shared" si="47"/>
        <v>66.657620130444798</v>
      </c>
    </row>
    <row r="320" spans="1:10" ht="25.15" customHeight="1" x14ac:dyDescent="0.25">
      <c r="A320" s="252" t="s">
        <v>294</v>
      </c>
      <c r="B320" s="253">
        <v>927</v>
      </c>
      <c r="C320" s="243" t="s">
        <v>9</v>
      </c>
      <c r="D320" s="245" t="s">
        <v>26</v>
      </c>
      <c r="E320" s="245" t="s">
        <v>106</v>
      </c>
      <c r="F320" s="243" t="s">
        <v>7</v>
      </c>
      <c r="G320" s="205">
        <f t="shared" ref="G320:I322" si="58">SUM(G321)</f>
        <v>159470</v>
      </c>
      <c r="H320" s="205">
        <f t="shared" si="58"/>
        <v>159470</v>
      </c>
      <c r="I320" s="205">
        <f t="shared" si="58"/>
        <v>0</v>
      </c>
      <c r="J320" s="334">
        <f t="shared" si="47"/>
        <v>0</v>
      </c>
    </row>
    <row r="321" spans="1:10" ht="51.75" x14ac:dyDescent="0.25">
      <c r="A321" s="200" t="s">
        <v>484</v>
      </c>
      <c r="B321" s="248">
        <v>927</v>
      </c>
      <c r="C321" s="249" t="s">
        <v>9</v>
      </c>
      <c r="D321" s="250" t="s">
        <v>26</v>
      </c>
      <c r="E321" s="250" t="s">
        <v>485</v>
      </c>
      <c r="F321" s="259" t="s">
        <v>7</v>
      </c>
      <c r="G321" s="205">
        <f t="shared" si="58"/>
        <v>159470</v>
      </c>
      <c r="H321" s="205">
        <f t="shared" si="58"/>
        <v>159470</v>
      </c>
      <c r="I321" s="205">
        <f t="shared" si="58"/>
        <v>0</v>
      </c>
      <c r="J321" s="334">
        <f t="shared" si="47"/>
        <v>0</v>
      </c>
    </row>
    <row r="322" spans="1:10" x14ac:dyDescent="0.25">
      <c r="A322" s="131" t="s">
        <v>11</v>
      </c>
      <c r="B322" s="4">
        <v>927</v>
      </c>
      <c r="C322" s="145" t="s">
        <v>9</v>
      </c>
      <c r="D322" s="146" t="s">
        <v>26</v>
      </c>
      <c r="E322" s="237" t="s">
        <v>485</v>
      </c>
      <c r="F322" s="145" t="s">
        <v>12</v>
      </c>
      <c r="G322" s="174">
        <f t="shared" si="58"/>
        <v>159470</v>
      </c>
      <c r="H322" s="174">
        <f t="shared" si="58"/>
        <v>159470</v>
      </c>
      <c r="I322" s="174">
        <f t="shared" si="58"/>
        <v>0</v>
      </c>
      <c r="J322" s="334">
        <f t="shared" si="47"/>
        <v>0</v>
      </c>
    </row>
    <row r="323" spans="1:10" ht="33.75" x14ac:dyDescent="0.25">
      <c r="A323" s="246" t="s">
        <v>135</v>
      </c>
      <c r="B323" s="4">
        <v>927</v>
      </c>
      <c r="C323" s="145" t="s">
        <v>9</v>
      </c>
      <c r="D323" s="146" t="s">
        <v>26</v>
      </c>
      <c r="E323" s="237" t="s">
        <v>485</v>
      </c>
      <c r="F323" s="145" t="s">
        <v>14</v>
      </c>
      <c r="G323" s="174">
        <v>159470</v>
      </c>
      <c r="H323" s="174">
        <v>159470</v>
      </c>
      <c r="I323" s="174">
        <v>0</v>
      </c>
      <c r="J323" s="334">
        <f t="shared" si="47"/>
        <v>0</v>
      </c>
    </row>
    <row r="324" spans="1:10" ht="51.6" customHeight="1" x14ac:dyDescent="0.25">
      <c r="A324" s="321" t="s">
        <v>457</v>
      </c>
      <c r="B324" s="253">
        <v>927</v>
      </c>
      <c r="C324" s="243" t="s">
        <v>9</v>
      </c>
      <c r="D324" s="245">
        <v>10</v>
      </c>
      <c r="E324" s="245" t="s">
        <v>106</v>
      </c>
      <c r="F324" s="243" t="s">
        <v>7</v>
      </c>
      <c r="G324" s="205">
        <f>SUM(G325+G333)</f>
        <v>4058682.2</v>
      </c>
      <c r="H324" s="205">
        <f>SUM(H325+H333)</f>
        <v>4058682.2</v>
      </c>
      <c r="I324" s="205">
        <f>SUM(I325+I333)</f>
        <v>2811719.87</v>
      </c>
      <c r="J324" s="334">
        <f t="shared" si="47"/>
        <v>69.27666990039279</v>
      </c>
    </row>
    <row r="325" spans="1:10" x14ac:dyDescent="0.25">
      <c r="A325" s="200" t="s">
        <v>174</v>
      </c>
      <c r="B325" s="248">
        <v>927</v>
      </c>
      <c r="C325" s="249" t="s">
        <v>9</v>
      </c>
      <c r="D325" s="250">
        <v>10</v>
      </c>
      <c r="E325" s="250" t="s">
        <v>365</v>
      </c>
      <c r="F325" s="259" t="s">
        <v>7</v>
      </c>
      <c r="G325" s="205">
        <f>SUM(G326+G328+G330)</f>
        <v>3536909</v>
      </c>
      <c r="H325" s="205">
        <f>SUM(H326+H328+H330)</f>
        <v>3536909</v>
      </c>
      <c r="I325" s="205">
        <f>SUM(I326+I328+I330)</f>
        <v>2486685.9500000002</v>
      </c>
      <c r="J325" s="334">
        <f t="shared" si="47"/>
        <v>70.306755135628322</v>
      </c>
    </row>
    <row r="326" spans="1:10" ht="37.9" customHeight="1" x14ac:dyDescent="0.25">
      <c r="A326" s="240" t="s">
        <v>28</v>
      </c>
      <c r="B326" s="4">
        <v>927</v>
      </c>
      <c r="C326" s="145" t="s">
        <v>9</v>
      </c>
      <c r="D326" s="146">
        <v>10</v>
      </c>
      <c r="E326" s="237" t="s">
        <v>365</v>
      </c>
      <c r="F326" s="145" t="s">
        <v>29</v>
      </c>
      <c r="G326" s="174">
        <f>SUM(G327)</f>
        <v>2637850</v>
      </c>
      <c r="H326" s="174">
        <f>SUM(H327)</f>
        <v>2637850</v>
      </c>
      <c r="I326" s="174">
        <f>SUM(I327)</f>
        <v>1883590.98</v>
      </c>
      <c r="J326" s="335">
        <f t="shared" si="47"/>
        <v>71.406296036544916</v>
      </c>
    </row>
    <row r="327" spans="1:10" x14ac:dyDescent="0.25">
      <c r="A327" s="131" t="s">
        <v>32</v>
      </c>
      <c r="B327" s="4">
        <v>927</v>
      </c>
      <c r="C327" s="145" t="s">
        <v>9</v>
      </c>
      <c r="D327" s="146">
        <v>10</v>
      </c>
      <c r="E327" s="237" t="s">
        <v>365</v>
      </c>
      <c r="F327" s="145" t="s">
        <v>33</v>
      </c>
      <c r="G327" s="174">
        <v>2637850</v>
      </c>
      <c r="H327" s="174">
        <v>2637850</v>
      </c>
      <c r="I327" s="174">
        <v>1883590.98</v>
      </c>
      <c r="J327" s="335">
        <f t="shared" si="47"/>
        <v>71.406296036544916</v>
      </c>
    </row>
    <row r="328" spans="1:10" x14ac:dyDescent="0.25">
      <c r="A328" s="131" t="s">
        <v>11</v>
      </c>
      <c r="B328" s="4">
        <v>927</v>
      </c>
      <c r="C328" s="145" t="s">
        <v>9</v>
      </c>
      <c r="D328" s="146">
        <v>10</v>
      </c>
      <c r="E328" s="237" t="s">
        <v>365</v>
      </c>
      <c r="F328" s="145" t="s">
        <v>12</v>
      </c>
      <c r="G328" s="174">
        <f>SUM(G329)</f>
        <v>896259</v>
      </c>
      <c r="H328" s="174">
        <f>SUM(H329)</f>
        <v>896259</v>
      </c>
      <c r="I328" s="174">
        <f>SUM(I329)</f>
        <v>601322.62</v>
      </c>
      <c r="J328" s="335">
        <f t="shared" si="47"/>
        <v>67.09250562616387</v>
      </c>
    </row>
    <row r="329" spans="1:10" ht="33.75" x14ac:dyDescent="0.25">
      <c r="A329" s="246" t="s">
        <v>135</v>
      </c>
      <c r="B329" s="4">
        <v>927</v>
      </c>
      <c r="C329" s="145" t="s">
        <v>9</v>
      </c>
      <c r="D329" s="146">
        <v>10</v>
      </c>
      <c r="E329" s="237" t="s">
        <v>365</v>
      </c>
      <c r="F329" s="145" t="s">
        <v>14</v>
      </c>
      <c r="G329" s="174">
        <v>896259</v>
      </c>
      <c r="H329" s="174">
        <v>896259</v>
      </c>
      <c r="I329" s="174">
        <v>601322.62</v>
      </c>
      <c r="J329" s="335">
        <f t="shared" si="47"/>
        <v>67.09250562616387</v>
      </c>
    </row>
    <row r="330" spans="1:10" x14ac:dyDescent="0.25">
      <c r="A330" s="131" t="s">
        <v>34</v>
      </c>
      <c r="B330" s="4">
        <v>927</v>
      </c>
      <c r="C330" s="145" t="s">
        <v>9</v>
      </c>
      <c r="D330" s="146">
        <v>10</v>
      </c>
      <c r="E330" s="237" t="s">
        <v>365</v>
      </c>
      <c r="F330" s="145" t="s">
        <v>35</v>
      </c>
      <c r="G330" s="174">
        <f>SUM(G332)+G331</f>
        <v>2800</v>
      </c>
      <c r="H330" s="174">
        <f>SUM(H332)+H331</f>
        <v>2800</v>
      </c>
      <c r="I330" s="174">
        <f>SUM(I332)+I331</f>
        <v>1772.35</v>
      </c>
      <c r="J330" s="335">
        <f t="shared" si="47"/>
        <v>63.29821428571428</v>
      </c>
    </row>
    <row r="331" spans="1:10" x14ac:dyDescent="0.25">
      <c r="A331" s="131" t="s">
        <v>261</v>
      </c>
      <c r="B331" s="4">
        <v>927</v>
      </c>
      <c r="C331" s="145" t="s">
        <v>9</v>
      </c>
      <c r="D331" s="146">
        <v>10</v>
      </c>
      <c r="E331" s="237" t="s">
        <v>365</v>
      </c>
      <c r="F331" s="145" t="s">
        <v>262</v>
      </c>
      <c r="G331" s="174"/>
      <c r="H331" s="174"/>
      <c r="I331" s="174"/>
      <c r="J331" s="335"/>
    </row>
    <row r="332" spans="1:10" x14ac:dyDescent="0.25">
      <c r="A332" s="131" t="s">
        <v>122</v>
      </c>
      <c r="B332" s="4">
        <v>927</v>
      </c>
      <c r="C332" s="145" t="s">
        <v>9</v>
      </c>
      <c r="D332" s="146">
        <v>10</v>
      </c>
      <c r="E332" s="237" t="s">
        <v>365</v>
      </c>
      <c r="F332" s="145" t="s">
        <v>121</v>
      </c>
      <c r="G332" s="174">
        <v>2800</v>
      </c>
      <c r="H332" s="174">
        <v>2800</v>
      </c>
      <c r="I332" s="174">
        <v>1772.35</v>
      </c>
      <c r="J332" s="335">
        <f t="shared" si="47"/>
        <v>63.29821428571428</v>
      </c>
    </row>
    <row r="333" spans="1:10" ht="39" x14ac:dyDescent="0.25">
      <c r="A333" s="200" t="s">
        <v>254</v>
      </c>
      <c r="B333" s="248">
        <v>927</v>
      </c>
      <c r="C333" s="249" t="s">
        <v>9</v>
      </c>
      <c r="D333" s="250">
        <v>10</v>
      </c>
      <c r="E333" s="250" t="s">
        <v>366</v>
      </c>
      <c r="F333" s="259" t="s">
        <v>7</v>
      </c>
      <c r="G333" s="205">
        <f t="shared" ref="G333:I334" si="59">SUM(G334)</f>
        <v>521773.2</v>
      </c>
      <c r="H333" s="205">
        <f t="shared" si="59"/>
        <v>521773.2</v>
      </c>
      <c r="I333" s="205">
        <f t="shared" si="59"/>
        <v>325033.92</v>
      </c>
      <c r="J333" s="334">
        <f t="shared" si="47"/>
        <v>62.294100195257244</v>
      </c>
    </row>
    <row r="334" spans="1:10" x14ac:dyDescent="0.25">
      <c r="A334" s="131" t="s">
        <v>11</v>
      </c>
      <c r="B334" s="4">
        <v>927</v>
      </c>
      <c r="C334" s="145" t="s">
        <v>9</v>
      </c>
      <c r="D334" s="146">
        <v>10</v>
      </c>
      <c r="E334" s="237" t="s">
        <v>366</v>
      </c>
      <c r="F334" s="145" t="s">
        <v>12</v>
      </c>
      <c r="G334" s="174">
        <f t="shared" si="59"/>
        <v>521773.2</v>
      </c>
      <c r="H334" s="174">
        <f t="shared" si="59"/>
        <v>521773.2</v>
      </c>
      <c r="I334" s="174">
        <f t="shared" si="59"/>
        <v>325033.92</v>
      </c>
      <c r="J334" s="335">
        <f t="shared" ref="J334:J393" si="60">SUM(I334/H334*100)</f>
        <v>62.294100195257244</v>
      </c>
    </row>
    <row r="335" spans="1:10" ht="33.75" x14ac:dyDescent="0.25">
      <c r="A335" s="246" t="s">
        <v>135</v>
      </c>
      <c r="B335" s="4">
        <v>927</v>
      </c>
      <c r="C335" s="145" t="s">
        <v>9</v>
      </c>
      <c r="D335" s="146">
        <v>10</v>
      </c>
      <c r="E335" s="237" t="s">
        <v>366</v>
      </c>
      <c r="F335" s="145" t="s">
        <v>14</v>
      </c>
      <c r="G335" s="174">
        <v>521773.2</v>
      </c>
      <c r="H335" s="174">
        <v>521773.2</v>
      </c>
      <c r="I335" s="174">
        <v>325033.92</v>
      </c>
      <c r="J335" s="335">
        <f t="shared" si="60"/>
        <v>62.294100195257244</v>
      </c>
    </row>
    <row r="336" spans="1:10" ht="18" x14ac:dyDescent="0.25">
      <c r="A336" s="260" t="s">
        <v>77</v>
      </c>
      <c r="B336" s="248">
        <v>927</v>
      </c>
      <c r="C336" s="249" t="s">
        <v>39</v>
      </c>
      <c r="D336" s="250" t="s">
        <v>6</v>
      </c>
      <c r="E336" s="250" t="s">
        <v>106</v>
      </c>
      <c r="F336" s="249" t="s">
        <v>7</v>
      </c>
      <c r="G336" s="205">
        <f>SUM(G337+G366+G344+G354)</f>
        <v>61468790.999999993</v>
      </c>
      <c r="H336" s="205">
        <f>SUM(H337+H366+H344+H354)</f>
        <v>61468790.999999993</v>
      </c>
      <c r="I336" s="205">
        <f>SUM(I337+I366+I344+I354)</f>
        <v>26935119.479999997</v>
      </c>
      <c r="J336" s="334">
        <f t="shared" si="60"/>
        <v>43.819178874040325</v>
      </c>
    </row>
    <row r="337" spans="1:10" x14ac:dyDescent="0.25">
      <c r="A337" s="255" t="s">
        <v>78</v>
      </c>
      <c r="B337" s="253">
        <v>927</v>
      </c>
      <c r="C337" s="243" t="s">
        <v>39</v>
      </c>
      <c r="D337" s="245" t="s">
        <v>55</v>
      </c>
      <c r="E337" s="245" t="s">
        <v>106</v>
      </c>
      <c r="F337" s="243" t="s">
        <v>7</v>
      </c>
      <c r="G337" s="205">
        <f>SUM(G338+G341)</f>
        <v>1027621.4500000001</v>
      </c>
      <c r="H337" s="205">
        <f t="shared" ref="H337" si="61">SUM(H338+H341)</f>
        <v>1027621.4500000001</v>
      </c>
      <c r="I337" s="205">
        <f t="shared" ref="I337" si="62">SUM(I338+I341)</f>
        <v>0</v>
      </c>
      <c r="J337" s="334">
        <f t="shared" si="60"/>
        <v>0</v>
      </c>
    </row>
    <row r="338" spans="1:10" ht="84.75" x14ac:dyDescent="0.25">
      <c r="A338" s="280" t="s">
        <v>250</v>
      </c>
      <c r="B338" s="248">
        <v>927</v>
      </c>
      <c r="C338" s="249" t="s">
        <v>39</v>
      </c>
      <c r="D338" s="250" t="s">
        <v>55</v>
      </c>
      <c r="E338" s="250" t="s">
        <v>367</v>
      </c>
      <c r="F338" s="259" t="s">
        <v>7</v>
      </c>
      <c r="G338" s="205">
        <f t="shared" ref="G338:I342" si="63">SUM(G339)</f>
        <v>89420.17</v>
      </c>
      <c r="H338" s="205">
        <f t="shared" si="63"/>
        <v>89420.17</v>
      </c>
      <c r="I338" s="205">
        <f t="shared" si="63"/>
        <v>0</v>
      </c>
      <c r="J338" s="334">
        <f t="shared" si="60"/>
        <v>0</v>
      </c>
    </row>
    <row r="339" spans="1:10" x14ac:dyDescent="0.25">
      <c r="A339" s="131" t="s">
        <v>11</v>
      </c>
      <c r="B339" s="4">
        <v>927</v>
      </c>
      <c r="C339" s="145" t="s">
        <v>39</v>
      </c>
      <c r="D339" s="146" t="s">
        <v>55</v>
      </c>
      <c r="E339" s="146" t="s">
        <v>367</v>
      </c>
      <c r="F339" s="145" t="s">
        <v>12</v>
      </c>
      <c r="G339" s="174">
        <f t="shared" si="63"/>
        <v>89420.17</v>
      </c>
      <c r="H339" s="174">
        <f t="shared" si="63"/>
        <v>89420.17</v>
      </c>
      <c r="I339" s="174">
        <f t="shared" si="63"/>
        <v>0</v>
      </c>
      <c r="J339" s="334">
        <f t="shared" si="60"/>
        <v>0</v>
      </c>
    </row>
    <row r="340" spans="1:10" ht="33.75" x14ac:dyDescent="0.25">
      <c r="A340" s="246" t="s">
        <v>135</v>
      </c>
      <c r="B340" s="4">
        <v>927</v>
      </c>
      <c r="C340" s="145" t="s">
        <v>39</v>
      </c>
      <c r="D340" s="146" t="s">
        <v>55</v>
      </c>
      <c r="E340" s="146" t="s">
        <v>367</v>
      </c>
      <c r="F340" s="145" t="s">
        <v>14</v>
      </c>
      <c r="G340" s="174">
        <v>89420.17</v>
      </c>
      <c r="H340" s="174">
        <v>89420.17</v>
      </c>
      <c r="I340" s="174">
        <v>0</v>
      </c>
      <c r="J340" s="334">
        <f t="shared" si="60"/>
        <v>0</v>
      </c>
    </row>
    <row r="341" spans="1:10" s="283" customFormat="1" ht="24" x14ac:dyDescent="0.25">
      <c r="A341" s="323" t="s">
        <v>462</v>
      </c>
      <c r="B341" s="253">
        <v>927</v>
      </c>
      <c r="C341" s="243" t="s">
        <v>39</v>
      </c>
      <c r="D341" s="245" t="s">
        <v>55</v>
      </c>
      <c r="E341" s="245" t="s">
        <v>461</v>
      </c>
      <c r="F341" s="243" t="s">
        <v>7</v>
      </c>
      <c r="G341" s="205">
        <f t="shared" si="63"/>
        <v>938201.28</v>
      </c>
      <c r="H341" s="205">
        <f t="shared" si="63"/>
        <v>938201.28</v>
      </c>
      <c r="I341" s="205">
        <f t="shared" si="63"/>
        <v>0</v>
      </c>
      <c r="J341" s="334">
        <f t="shared" si="60"/>
        <v>0</v>
      </c>
    </row>
    <row r="342" spans="1:10" x14ac:dyDescent="0.25">
      <c r="A342" s="246" t="s">
        <v>11</v>
      </c>
      <c r="B342" s="4">
        <v>927</v>
      </c>
      <c r="C342" s="145" t="s">
        <v>39</v>
      </c>
      <c r="D342" s="146" t="s">
        <v>55</v>
      </c>
      <c r="E342" s="146" t="s">
        <v>461</v>
      </c>
      <c r="F342" s="145" t="s">
        <v>12</v>
      </c>
      <c r="G342" s="174">
        <f t="shared" si="63"/>
        <v>938201.28</v>
      </c>
      <c r="H342" s="174">
        <f t="shared" si="63"/>
        <v>938201.28</v>
      </c>
      <c r="I342" s="174">
        <f t="shared" si="63"/>
        <v>0</v>
      </c>
      <c r="J342" s="334">
        <f t="shared" si="60"/>
        <v>0</v>
      </c>
    </row>
    <row r="343" spans="1:10" ht="33.75" x14ac:dyDescent="0.25">
      <c r="A343" s="246" t="s">
        <v>135</v>
      </c>
      <c r="B343" s="4">
        <v>927</v>
      </c>
      <c r="C343" s="145" t="s">
        <v>39</v>
      </c>
      <c r="D343" s="146" t="s">
        <v>55</v>
      </c>
      <c r="E343" s="146" t="s">
        <v>461</v>
      </c>
      <c r="F343" s="145" t="s">
        <v>14</v>
      </c>
      <c r="G343" s="174">
        <v>938201.28</v>
      </c>
      <c r="H343" s="174">
        <v>938201.28</v>
      </c>
      <c r="I343" s="174">
        <v>0</v>
      </c>
      <c r="J343" s="334">
        <f t="shared" si="60"/>
        <v>0</v>
      </c>
    </row>
    <row r="344" spans="1:10" x14ac:dyDescent="0.25">
      <c r="A344" s="247" t="s">
        <v>123</v>
      </c>
      <c r="B344" s="248">
        <v>927</v>
      </c>
      <c r="C344" s="243" t="s">
        <v>39</v>
      </c>
      <c r="D344" s="243" t="s">
        <v>58</v>
      </c>
      <c r="E344" s="245" t="s">
        <v>106</v>
      </c>
      <c r="F344" s="244" t="s">
        <v>7</v>
      </c>
      <c r="G344" s="205">
        <f>SUM(G345+G351+G348)</f>
        <v>23436994</v>
      </c>
      <c r="H344" s="205">
        <f t="shared" ref="H344" si="64">SUM(H345+H351+H348)</f>
        <v>23436994</v>
      </c>
      <c r="I344" s="205">
        <f t="shared" ref="I344" si="65">SUM(I345+I351+I348)</f>
        <v>4790450</v>
      </c>
      <c r="J344" s="334">
        <f t="shared" si="60"/>
        <v>20.439694612713559</v>
      </c>
    </row>
    <row r="345" spans="1:10" ht="60.75" x14ac:dyDescent="0.25">
      <c r="A345" s="280" t="s">
        <v>188</v>
      </c>
      <c r="B345" s="248">
        <v>927</v>
      </c>
      <c r="C345" s="249" t="s">
        <v>39</v>
      </c>
      <c r="D345" s="250" t="s">
        <v>58</v>
      </c>
      <c r="E345" s="250" t="s">
        <v>368</v>
      </c>
      <c r="F345" s="249" t="s">
        <v>7</v>
      </c>
      <c r="G345" s="205">
        <f t="shared" ref="G345:I352" si="66">SUM(G346)</f>
        <v>8212200</v>
      </c>
      <c r="H345" s="205">
        <f t="shared" si="66"/>
        <v>8212200</v>
      </c>
      <c r="I345" s="205">
        <f t="shared" si="66"/>
        <v>4790450</v>
      </c>
      <c r="J345" s="334">
        <f t="shared" si="60"/>
        <v>58.333333333333336</v>
      </c>
    </row>
    <row r="346" spans="1:10" x14ac:dyDescent="0.25">
      <c r="A346" s="131" t="s">
        <v>34</v>
      </c>
      <c r="B346" s="4">
        <v>927</v>
      </c>
      <c r="C346" s="145" t="s">
        <v>39</v>
      </c>
      <c r="D346" s="146" t="s">
        <v>58</v>
      </c>
      <c r="E346" s="146" t="s">
        <v>368</v>
      </c>
      <c r="F346" s="145" t="s">
        <v>35</v>
      </c>
      <c r="G346" s="174">
        <f t="shared" si="66"/>
        <v>8212200</v>
      </c>
      <c r="H346" s="174">
        <f t="shared" si="66"/>
        <v>8212200</v>
      </c>
      <c r="I346" s="174">
        <f t="shared" si="66"/>
        <v>4790450</v>
      </c>
      <c r="J346" s="335">
        <f t="shared" si="60"/>
        <v>58.333333333333336</v>
      </c>
    </row>
    <row r="347" spans="1:10" ht="23.25" x14ac:dyDescent="0.25">
      <c r="A347" s="131" t="s">
        <v>79</v>
      </c>
      <c r="B347" s="4">
        <v>927</v>
      </c>
      <c r="C347" s="145" t="s">
        <v>39</v>
      </c>
      <c r="D347" s="146" t="s">
        <v>58</v>
      </c>
      <c r="E347" s="146" t="s">
        <v>368</v>
      </c>
      <c r="F347" s="145" t="s">
        <v>80</v>
      </c>
      <c r="G347" s="174">
        <v>8212200</v>
      </c>
      <c r="H347" s="174">
        <v>8212200</v>
      </c>
      <c r="I347" s="174">
        <v>4790450</v>
      </c>
      <c r="J347" s="335">
        <f t="shared" si="60"/>
        <v>58.333333333333336</v>
      </c>
    </row>
    <row r="348" spans="1:10" ht="24.75" x14ac:dyDescent="0.25">
      <c r="A348" s="280" t="s">
        <v>481</v>
      </c>
      <c r="B348" s="248">
        <v>927</v>
      </c>
      <c r="C348" s="249" t="s">
        <v>39</v>
      </c>
      <c r="D348" s="250" t="s">
        <v>58</v>
      </c>
      <c r="E348" s="250" t="s">
        <v>480</v>
      </c>
      <c r="F348" s="249" t="s">
        <v>7</v>
      </c>
      <c r="G348" s="205">
        <f t="shared" si="66"/>
        <v>514794</v>
      </c>
      <c r="H348" s="205">
        <f t="shared" si="66"/>
        <v>514794</v>
      </c>
      <c r="I348" s="205">
        <f t="shared" si="66"/>
        <v>0</v>
      </c>
      <c r="J348" s="334">
        <f t="shared" si="60"/>
        <v>0</v>
      </c>
    </row>
    <row r="349" spans="1:10" x14ac:dyDescent="0.25">
      <c r="A349" s="131" t="s">
        <v>11</v>
      </c>
      <c r="B349" s="4">
        <v>927</v>
      </c>
      <c r="C349" s="145" t="s">
        <v>39</v>
      </c>
      <c r="D349" s="146" t="s">
        <v>58</v>
      </c>
      <c r="E349" s="146" t="s">
        <v>480</v>
      </c>
      <c r="F349" s="145" t="s">
        <v>12</v>
      </c>
      <c r="G349" s="174">
        <f t="shared" si="66"/>
        <v>514794</v>
      </c>
      <c r="H349" s="174">
        <f t="shared" si="66"/>
        <v>514794</v>
      </c>
      <c r="I349" s="174">
        <f t="shared" si="66"/>
        <v>0</v>
      </c>
      <c r="J349" s="334">
        <f t="shared" si="60"/>
        <v>0</v>
      </c>
    </row>
    <row r="350" spans="1:10" ht="34.5" x14ac:dyDescent="0.25">
      <c r="A350" s="131" t="s">
        <v>135</v>
      </c>
      <c r="B350" s="4">
        <v>927</v>
      </c>
      <c r="C350" s="145" t="s">
        <v>39</v>
      </c>
      <c r="D350" s="146" t="s">
        <v>58</v>
      </c>
      <c r="E350" s="146" t="s">
        <v>480</v>
      </c>
      <c r="F350" s="145" t="s">
        <v>14</v>
      </c>
      <c r="G350" s="174">
        <v>514794</v>
      </c>
      <c r="H350" s="174">
        <v>514794</v>
      </c>
      <c r="I350" s="174">
        <v>0</v>
      </c>
      <c r="J350" s="334">
        <f t="shared" si="60"/>
        <v>0</v>
      </c>
    </row>
    <row r="351" spans="1:10" ht="48.75" x14ac:dyDescent="0.25">
      <c r="A351" s="280" t="s">
        <v>467</v>
      </c>
      <c r="B351" s="248">
        <v>927</v>
      </c>
      <c r="C351" s="249" t="s">
        <v>39</v>
      </c>
      <c r="D351" s="250" t="s">
        <v>58</v>
      </c>
      <c r="E351" s="250" t="s">
        <v>466</v>
      </c>
      <c r="F351" s="249" t="s">
        <v>7</v>
      </c>
      <c r="G351" s="205">
        <f t="shared" si="66"/>
        <v>14710000</v>
      </c>
      <c r="H351" s="205">
        <f t="shared" si="66"/>
        <v>14710000</v>
      </c>
      <c r="I351" s="205">
        <f t="shared" si="66"/>
        <v>0</v>
      </c>
      <c r="J351" s="334">
        <f t="shared" si="60"/>
        <v>0</v>
      </c>
    </row>
    <row r="352" spans="1:10" x14ac:dyDescent="0.25">
      <c r="A352" s="131" t="s">
        <v>11</v>
      </c>
      <c r="B352" s="4">
        <v>927</v>
      </c>
      <c r="C352" s="145" t="s">
        <v>39</v>
      </c>
      <c r="D352" s="146" t="s">
        <v>58</v>
      </c>
      <c r="E352" s="146" t="s">
        <v>466</v>
      </c>
      <c r="F352" s="145" t="s">
        <v>12</v>
      </c>
      <c r="G352" s="174">
        <f t="shared" si="66"/>
        <v>14710000</v>
      </c>
      <c r="H352" s="174">
        <f t="shared" si="66"/>
        <v>14710000</v>
      </c>
      <c r="I352" s="174">
        <f t="shared" si="66"/>
        <v>0</v>
      </c>
      <c r="J352" s="334">
        <f t="shared" si="60"/>
        <v>0</v>
      </c>
    </row>
    <row r="353" spans="1:10" ht="34.5" x14ac:dyDescent="0.25">
      <c r="A353" s="131" t="s">
        <v>135</v>
      </c>
      <c r="B353" s="4">
        <v>927</v>
      </c>
      <c r="C353" s="145" t="s">
        <v>39</v>
      </c>
      <c r="D353" s="146" t="s">
        <v>58</v>
      </c>
      <c r="E353" s="146" t="s">
        <v>466</v>
      </c>
      <c r="F353" s="145" t="s">
        <v>14</v>
      </c>
      <c r="G353" s="174">
        <v>14710000</v>
      </c>
      <c r="H353" s="174">
        <v>14710000</v>
      </c>
      <c r="I353" s="174">
        <v>0</v>
      </c>
      <c r="J353" s="334">
        <f t="shared" si="60"/>
        <v>0</v>
      </c>
    </row>
    <row r="354" spans="1:10" x14ac:dyDescent="0.25">
      <c r="A354" s="247" t="s">
        <v>53</v>
      </c>
      <c r="B354" s="248">
        <v>927</v>
      </c>
      <c r="C354" s="243" t="s">
        <v>39</v>
      </c>
      <c r="D354" s="243" t="s">
        <v>26</v>
      </c>
      <c r="E354" s="245" t="s">
        <v>106</v>
      </c>
      <c r="F354" s="244" t="s">
        <v>7</v>
      </c>
      <c r="G354" s="205">
        <f>SUM(G358+G361+G355)</f>
        <v>25076900.479999997</v>
      </c>
      <c r="H354" s="205">
        <f>SUM(H358+H361+H355)</f>
        <v>25076900.479999997</v>
      </c>
      <c r="I354" s="205">
        <f>SUM(I358+I361+I355)</f>
        <v>21369669.479999997</v>
      </c>
      <c r="J354" s="334">
        <f t="shared" si="60"/>
        <v>85.216550175502391</v>
      </c>
    </row>
    <row r="355" spans="1:10" ht="39" x14ac:dyDescent="0.25">
      <c r="A355" s="200" t="s">
        <v>213</v>
      </c>
      <c r="B355" s="248">
        <v>927</v>
      </c>
      <c r="C355" s="249" t="s">
        <v>39</v>
      </c>
      <c r="D355" s="250" t="s">
        <v>26</v>
      </c>
      <c r="E355" s="250" t="s">
        <v>369</v>
      </c>
      <c r="F355" s="249" t="s">
        <v>7</v>
      </c>
      <c r="G355" s="205">
        <f t="shared" ref="G355:I356" si="67">SUM(G356)</f>
        <v>665581.07999999996</v>
      </c>
      <c r="H355" s="205">
        <f t="shared" si="67"/>
        <v>665581.07999999996</v>
      </c>
      <c r="I355" s="205">
        <f t="shared" si="67"/>
        <v>60463.25</v>
      </c>
      <c r="J355" s="334">
        <f t="shared" si="60"/>
        <v>9.0842801601271486</v>
      </c>
    </row>
    <row r="356" spans="1:10" x14ac:dyDescent="0.25">
      <c r="A356" s="240" t="s">
        <v>11</v>
      </c>
      <c r="B356" s="257">
        <v>927</v>
      </c>
      <c r="C356" s="238" t="s">
        <v>39</v>
      </c>
      <c r="D356" s="237" t="s">
        <v>26</v>
      </c>
      <c r="E356" s="237" t="s">
        <v>369</v>
      </c>
      <c r="F356" s="238" t="s">
        <v>12</v>
      </c>
      <c r="G356" s="174">
        <f t="shared" si="67"/>
        <v>665581.07999999996</v>
      </c>
      <c r="H356" s="174">
        <f t="shared" si="67"/>
        <v>665581.07999999996</v>
      </c>
      <c r="I356" s="174">
        <f t="shared" si="67"/>
        <v>60463.25</v>
      </c>
      <c r="J356" s="335">
        <f t="shared" si="60"/>
        <v>9.0842801601271486</v>
      </c>
    </row>
    <row r="357" spans="1:10" ht="23.25" x14ac:dyDescent="0.25">
      <c r="A357" s="131" t="s">
        <v>140</v>
      </c>
      <c r="B357" s="257">
        <v>927</v>
      </c>
      <c r="C357" s="238" t="s">
        <v>39</v>
      </c>
      <c r="D357" s="237" t="s">
        <v>26</v>
      </c>
      <c r="E357" s="237" t="s">
        <v>369</v>
      </c>
      <c r="F357" s="238" t="s">
        <v>14</v>
      </c>
      <c r="G357" s="174">
        <v>665581.07999999996</v>
      </c>
      <c r="H357" s="174">
        <v>665581.07999999996</v>
      </c>
      <c r="I357" s="174">
        <v>60463.25</v>
      </c>
      <c r="J357" s="335">
        <f t="shared" si="60"/>
        <v>9.0842801601271486</v>
      </c>
    </row>
    <row r="358" spans="1:10" ht="179.25" x14ac:dyDescent="0.25">
      <c r="A358" s="200" t="s">
        <v>175</v>
      </c>
      <c r="B358" s="248">
        <v>927</v>
      </c>
      <c r="C358" s="249" t="s">
        <v>39</v>
      </c>
      <c r="D358" s="250" t="s">
        <v>26</v>
      </c>
      <c r="E358" s="250" t="s">
        <v>370</v>
      </c>
      <c r="F358" s="249" t="s">
        <v>7</v>
      </c>
      <c r="G358" s="205">
        <f t="shared" ref="G358:I359" si="68">SUM(G359)</f>
        <v>11807643.26</v>
      </c>
      <c r="H358" s="205">
        <f t="shared" si="68"/>
        <v>11807643.26</v>
      </c>
      <c r="I358" s="205">
        <f t="shared" si="68"/>
        <v>8757014.7799999993</v>
      </c>
      <c r="J358" s="334">
        <f t="shared" si="60"/>
        <v>74.163951155821067</v>
      </c>
    </row>
    <row r="359" spans="1:10" x14ac:dyDescent="0.25">
      <c r="A359" s="131" t="s">
        <v>46</v>
      </c>
      <c r="B359" s="257">
        <v>927</v>
      </c>
      <c r="C359" s="238" t="s">
        <v>39</v>
      </c>
      <c r="D359" s="237" t="s">
        <v>26</v>
      </c>
      <c r="E359" s="237" t="s">
        <v>370</v>
      </c>
      <c r="F359" s="238" t="s">
        <v>47</v>
      </c>
      <c r="G359" s="174">
        <f t="shared" si="68"/>
        <v>11807643.26</v>
      </c>
      <c r="H359" s="174">
        <f t="shared" si="68"/>
        <v>11807643.26</v>
      </c>
      <c r="I359" s="174">
        <f t="shared" si="68"/>
        <v>8757014.7799999993</v>
      </c>
      <c r="J359" s="335">
        <f t="shared" si="60"/>
        <v>74.163951155821067</v>
      </c>
    </row>
    <row r="360" spans="1:10" x14ac:dyDescent="0.25">
      <c r="A360" s="131" t="s">
        <v>48</v>
      </c>
      <c r="B360" s="257">
        <v>927</v>
      </c>
      <c r="C360" s="238" t="s">
        <v>39</v>
      </c>
      <c r="D360" s="237" t="s">
        <v>26</v>
      </c>
      <c r="E360" s="237" t="s">
        <v>370</v>
      </c>
      <c r="F360" s="238" t="s">
        <v>49</v>
      </c>
      <c r="G360" s="174">
        <v>11807643.26</v>
      </c>
      <c r="H360" s="174">
        <v>11807643.26</v>
      </c>
      <c r="I360" s="174">
        <v>8757014.7799999993</v>
      </c>
      <c r="J360" s="335">
        <f t="shared" si="60"/>
        <v>74.163951155821067</v>
      </c>
    </row>
    <row r="361" spans="1:10" ht="39" x14ac:dyDescent="0.25">
      <c r="A361" s="200" t="s">
        <v>213</v>
      </c>
      <c r="B361" s="248">
        <v>927</v>
      </c>
      <c r="C361" s="249" t="s">
        <v>39</v>
      </c>
      <c r="D361" s="250" t="s">
        <v>26</v>
      </c>
      <c r="E361" s="250" t="s">
        <v>371</v>
      </c>
      <c r="F361" s="249" t="s">
        <v>7</v>
      </c>
      <c r="G361" s="205">
        <f>SUM(G364+G362 )</f>
        <v>12603676.140000001</v>
      </c>
      <c r="H361" s="205">
        <f>SUM(H364+H362 )</f>
        <v>12603676.140000001</v>
      </c>
      <c r="I361" s="205">
        <f>SUM(I364+I362 )</f>
        <v>12552191.449999999</v>
      </c>
      <c r="J361" s="334">
        <f t="shared" si="60"/>
        <v>99.591510528927301</v>
      </c>
    </row>
    <row r="362" spans="1:10" x14ac:dyDescent="0.25">
      <c r="A362" s="240" t="s">
        <v>11</v>
      </c>
      <c r="B362" s="4">
        <v>927</v>
      </c>
      <c r="C362" s="145" t="s">
        <v>39</v>
      </c>
      <c r="D362" s="146" t="s">
        <v>26</v>
      </c>
      <c r="E362" s="237" t="s">
        <v>371</v>
      </c>
      <c r="F362" s="238" t="s">
        <v>12</v>
      </c>
      <c r="G362" s="205"/>
      <c r="H362" s="205"/>
      <c r="I362" s="205"/>
      <c r="J362" s="334"/>
    </row>
    <row r="363" spans="1:10" ht="23.25" x14ac:dyDescent="0.25">
      <c r="A363" s="131" t="s">
        <v>140</v>
      </c>
      <c r="B363" s="4">
        <v>927</v>
      </c>
      <c r="C363" s="145" t="s">
        <v>39</v>
      </c>
      <c r="D363" s="146" t="s">
        <v>26</v>
      </c>
      <c r="E363" s="237" t="s">
        <v>371</v>
      </c>
      <c r="F363" s="238" t="s">
        <v>14</v>
      </c>
      <c r="G363" s="205"/>
      <c r="H363" s="205"/>
      <c r="I363" s="205"/>
      <c r="J363" s="334"/>
    </row>
    <row r="364" spans="1:10" x14ac:dyDescent="0.25">
      <c r="A364" s="131" t="s">
        <v>46</v>
      </c>
      <c r="B364" s="4">
        <v>927</v>
      </c>
      <c r="C364" s="145" t="s">
        <v>39</v>
      </c>
      <c r="D364" s="146" t="s">
        <v>26</v>
      </c>
      <c r="E364" s="237" t="s">
        <v>371</v>
      </c>
      <c r="F364" s="145" t="s">
        <v>47</v>
      </c>
      <c r="G364" s="174">
        <f>SUM(G365)</f>
        <v>12603676.140000001</v>
      </c>
      <c r="H364" s="174">
        <f>SUM(H365)</f>
        <v>12603676.140000001</v>
      </c>
      <c r="I364" s="174">
        <f>SUM(I365)</f>
        <v>12552191.449999999</v>
      </c>
      <c r="J364" s="335">
        <f t="shared" si="60"/>
        <v>99.591510528927301</v>
      </c>
    </row>
    <row r="365" spans="1:10" x14ac:dyDescent="0.25">
      <c r="A365" s="131" t="s">
        <v>48</v>
      </c>
      <c r="B365" s="4">
        <v>927</v>
      </c>
      <c r="C365" s="145" t="s">
        <v>39</v>
      </c>
      <c r="D365" s="146" t="s">
        <v>26</v>
      </c>
      <c r="E365" s="237" t="s">
        <v>371</v>
      </c>
      <c r="F365" s="145" t="s">
        <v>49</v>
      </c>
      <c r="G365" s="174">
        <v>12603676.140000001</v>
      </c>
      <c r="H365" s="174">
        <v>12603676.140000001</v>
      </c>
      <c r="I365" s="174">
        <v>12552191.449999999</v>
      </c>
      <c r="J365" s="335">
        <f t="shared" si="60"/>
        <v>99.591510528927301</v>
      </c>
    </row>
    <row r="366" spans="1:10" ht="26.25" x14ac:dyDescent="0.25">
      <c r="A366" s="247" t="s">
        <v>81</v>
      </c>
      <c r="B366" s="253">
        <v>927</v>
      </c>
      <c r="C366" s="243" t="s">
        <v>39</v>
      </c>
      <c r="D366" s="243" t="s">
        <v>82</v>
      </c>
      <c r="E366" s="245" t="s">
        <v>106</v>
      </c>
      <c r="F366" s="244" t="s">
        <v>7</v>
      </c>
      <c r="G366" s="205">
        <f>SUM(G367+G382+G373+G376+G379+G370)</f>
        <v>11927275.07</v>
      </c>
      <c r="H366" s="205">
        <f t="shared" ref="H366" si="69">SUM(H367+H382+H373+H376+H379+H370)</f>
        <v>11927275.07</v>
      </c>
      <c r="I366" s="205">
        <f t="shared" ref="I366" si="70">SUM(I367+I382+I373+I376+I379+I370)</f>
        <v>775000</v>
      </c>
      <c r="J366" s="334">
        <f t="shared" si="60"/>
        <v>6.4977121383685832</v>
      </c>
    </row>
    <row r="367" spans="1:10" ht="26.25" x14ac:dyDescent="0.25">
      <c r="A367" s="200" t="s">
        <v>441</v>
      </c>
      <c r="B367" s="248">
        <v>927</v>
      </c>
      <c r="C367" s="249" t="s">
        <v>39</v>
      </c>
      <c r="D367" s="249" t="s">
        <v>82</v>
      </c>
      <c r="E367" s="250" t="s">
        <v>440</v>
      </c>
      <c r="F367" s="259" t="s">
        <v>7</v>
      </c>
      <c r="G367" s="205">
        <f t="shared" ref="G367:I380" si="71">SUM(G368)</f>
        <v>100000</v>
      </c>
      <c r="H367" s="205">
        <f t="shared" si="71"/>
        <v>100000</v>
      </c>
      <c r="I367" s="205">
        <f t="shared" si="71"/>
        <v>74500</v>
      </c>
      <c r="J367" s="334">
        <f t="shared" si="60"/>
        <v>74.5</v>
      </c>
    </row>
    <row r="368" spans="1:10" x14ac:dyDescent="0.25">
      <c r="A368" s="240" t="s">
        <v>11</v>
      </c>
      <c r="B368" s="4">
        <v>927</v>
      </c>
      <c r="C368" s="145" t="s">
        <v>39</v>
      </c>
      <c r="D368" s="146">
        <v>12</v>
      </c>
      <c r="E368" s="146" t="s">
        <v>440</v>
      </c>
      <c r="F368" s="145" t="s">
        <v>12</v>
      </c>
      <c r="G368" s="174">
        <f t="shared" si="71"/>
        <v>100000</v>
      </c>
      <c r="H368" s="174">
        <f t="shared" si="71"/>
        <v>100000</v>
      </c>
      <c r="I368" s="174">
        <f t="shared" si="71"/>
        <v>74500</v>
      </c>
      <c r="J368" s="335">
        <f t="shared" si="60"/>
        <v>74.5</v>
      </c>
    </row>
    <row r="369" spans="1:10" ht="23.25" x14ac:dyDescent="0.25">
      <c r="A369" s="131" t="s">
        <v>140</v>
      </c>
      <c r="B369" s="4">
        <v>927</v>
      </c>
      <c r="C369" s="145" t="s">
        <v>39</v>
      </c>
      <c r="D369" s="145" t="s">
        <v>82</v>
      </c>
      <c r="E369" s="146" t="s">
        <v>440</v>
      </c>
      <c r="F369" s="145" t="s">
        <v>14</v>
      </c>
      <c r="G369" s="174">
        <v>100000</v>
      </c>
      <c r="H369" s="174">
        <v>100000</v>
      </c>
      <c r="I369" s="174">
        <v>74500</v>
      </c>
      <c r="J369" s="335">
        <f t="shared" si="60"/>
        <v>74.5</v>
      </c>
    </row>
    <row r="370" spans="1:10" x14ac:dyDescent="0.25">
      <c r="A370" s="200" t="s">
        <v>449</v>
      </c>
      <c r="B370" s="248">
        <v>927</v>
      </c>
      <c r="C370" s="249" t="s">
        <v>39</v>
      </c>
      <c r="D370" s="249" t="s">
        <v>82</v>
      </c>
      <c r="E370" s="250" t="s">
        <v>448</v>
      </c>
      <c r="F370" s="259" t="s">
        <v>7</v>
      </c>
      <c r="G370" s="205">
        <f t="shared" si="71"/>
        <v>659601.67000000004</v>
      </c>
      <c r="H370" s="205">
        <f t="shared" si="71"/>
        <v>659601.67000000004</v>
      </c>
      <c r="I370" s="205">
        <f t="shared" si="71"/>
        <v>420000</v>
      </c>
      <c r="J370" s="334">
        <f t="shared" si="60"/>
        <v>63.674793303661581</v>
      </c>
    </row>
    <row r="371" spans="1:10" x14ac:dyDescent="0.25">
      <c r="A371" s="240" t="s">
        <v>11</v>
      </c>
      <c r="B371" s="4">
        <v>927</v>
      </c>
      <c r="C371" s="145" t="s">
        <v>39</v>
      </c>
      <c r="D371" s="146">
        <v>12</v>
      </c>
      <c r="E371" s="146" t="s">
        <v>448</v>
      </c>
      <c r="F371" s="145" t="s">
        <v>12</v>
      </c>
      <c r="G371" s="174">
        <f t="shared" si="71"/>
        <v>659601.67000000004</v>
      </c>
      <c r="H371" s="174">
        <f t="shared" si="71"/>
        <v>659601.67000000004</v>
      </c>
      <c r="I371" s="174">
        <f t="shared" si="71"/>
        <v>420000</v>
      </c>
      <c r="J371" s="335">
        <f t="shared" si="60"/>
        <v>63.674793303661581</v>
      </c>
    </row>
    <row r="372" spans="1:10" ht="23.25" x14ac:dyDescent="0.25">
      <c r="A372" s="131" t="s">
        <v>140</v>
      </c>
      <c r="B372" s="4">
        <v>927</v>
      </c>
      <c r="C372" s="145" t="s">
        <v>39</v>
      </c>
      <c r="D372" s="145" t="s">
        <v>82</v>
      </c>
      <c r="E372" s="146" t="s">
        <v>448</v>
      </c>
      <c r="F372" s="145" t="s">
        <v>14</v>
      </c>
      <c r="G372" s="174">
        <v>659601.67000000004</v>
      </c>
      <c r="H372" s="174">
        <v>659601.67000000004</v>
      </c>
      <c r="I372" s="174">
        <v>420000</v>
      </c>
      <c r="J372" s="335">
        <f t="shared" si="60"/>
        <v>63.674793303661581</v>
      </c>
    </row>
    <row r="373" spans="1:10" ht="39" x14ac:dyDescent="0.25">
      <c r="A373" s="200" t="s">
        <v>303</v>
      </c>
      <c r="B373" s="248">
        <v>927</v>
      </c>
      <c r="C373" s="249" t="s">
        <v>39</v>
      </c>
      <c r="D373" s="249" t="s">
        <v>82</v>
      </c>
      <c r="E373" s="250" t="s">
        <v>416</v>
      </c>
      <c r="F373" s="259" t="s">
        <v>7</v>
      </c>
      <c r="G373" s="205">
        <f t="shared" si="71"/>
        <v>3165544.68</v>
      </c>
      <c r="H373" s="205">
        <f t="shared" si="71"/>
        <v>3165544.68</v>
      </c>
      <c r="I373" s="205">
        <f t="shared" si="71"/>
        <v>0</v>
      </c>
      <c r="J373" s="334">
        <f t="shared" si="60"/>
        <v>0</v>
      </c>
    </row>
    <row r="374" spans="1:10" x14ac:dyDescent="0.25">
      <c r="A374" s="240" t="s">
        <v>11</v>
      </c>
      <c r="B374" s="4">
        <v>927</v>
      </c>
      <c r="C374" s="145" t="s">
        <v>39</v>
      </c>
      <c r="D374" s="146">
        <v>12</v>
      </c>
      <c r="E374" s="237" t="s">
        <v>416</v>
      </c>
      <c r="F374" s="145" t="s">
        <v>12</v>
      </c>
      <c r="G374" s="174">
        <f t="shared" si="71"/>
        <v>3165544.68</v>
      </c>
      <c r="H374" s="174">
        <f t="shared" si="71"/>
        <v>3165544.68</v>
      </c>
      <c r="I374" s="174">
        <f t="shared" si="71"/>
        <v>0</v>
      </c>
      <c r="J374" s="334">
        <f t="shared" si="60"/>
        <v>0</v>
      </c>
    </row>
    <row r="375" spans="1:10" ht="23.25" x14ac:dyDescent="0.25">
      <c r="A375" s="131" t="s">
        <v>140</v>
      </c>
      <c r="B375" s="4">
        <v>927</v>
      </c>
      <c r="C375" s="145" t="s">
        <v>39</v>
      </c>
      <c r="D375" s="145" t="s">
        <v>82</v>
      </c>
      <c r="E375" s="237" t="s">
        <v>416</v>
      </c>
      <c r="F375" s="145" t="s">
        <v>14</v>
      </c>
      <c r="G375" s="174">
        <v>3165544.68</v>
      </c>
      <c r="H375" s="174">
        <v>3165544.68</v>
      </c>
      <c r="I375" s="174"/>
      <c r="J375" s="334">
        <f t="shared" si="60"/>
        <v>0</v>
      </c>
    </row>
    <row r="376" spans="1:10" ht="39" x14ac:dyDescent="0.25">
      <c r="A376" s="200" t="s">
        <v>304</v>
      </c>
      <c r="B376" s="248">
        <v>927</v>
      </c>
      <c r="C376" s="249" t="s">
        <v>39</v>
      </c>
      <c r="D376" s="249" t="s">
        <v>82</v>
      </c>
      <c r="E376" s="250" t="s">
        <v>417</v>
      </c>
      <c r="F376" s="259" t="s">
        <v>7</v>
      </c>
      <c r="G376" s="205">
        <f t="shared" si="71"/>
        <v>6912128.7199999997</v>
      </c>
      <c r="H376" s="205">
        <f t="shared" si="71"/>
        <v>6912128.7199999997</v>
      </c>
      <c r="I376" s="205">
        <f t="shared" si="71"/>
        <v>0</v>
      </c>
      <c r="J376" s="334">
        <f t="shared" si="60"/>
        <v>0</v>
      </c>
    </row>
    <row r="377" spans="1:10" x14ac:dyDescent="0.25">
      <c r="A377" s="240" t="s">
        <v>11</v>
      </c>
      <c r="B377" s="4">
        <v>927</v>
      </c>
      <c r="C377" s="145" t="s">
        <v>39</v>
      </c>
      <c r="D377" s="146">
        <v>12</v>
      </c>
      <c r="E377" s="146" t="s">
        <v>417</v>
      </c>
      <c r="F377" s="145" t="s">
        <v>12</v>
      </c>
      <c r="G377" s="174">
        <f t="shared" si="71"/>
        <v>6912128.7199999997</v>
      </c>
      <c r="H377" s="174">
        <f t="shared" si="71"/>
        <v>6912128.7199999997</v>
      </c>
      <c r="I377" s="174">
        <f t="shared" si="71"/>
        <v>0</v>
      </c>
      <c r="J377" s="334">
        <f t="shared" si="60"/>
        <v>0</v>
      </c>
    </row>
    <row r="378" spans="1:10" ht="23.25" x14ac:dyDescent="0.25">
      <c r="A378" s="131" t="s">
        <v>140</v>
      </c>
      <c r="B378" s="4">
        <v>927</v>
      </c>
      <c r="C378" s="145" t="s">
        <v>39</v>
      </c>
      <c r="D378" s="145" t="s">
        <v>82</v>
      </c>
      <c r="E378" s="146" t="s">
        <v>417</v>
      </c>
      <c r="F378" s="145" t="s">
        <v>14</v>
      </c>
      <c r="G378" s="174">
        <v>6912128.7199999997</v>
      </c>
      <c r="H378" s="174">
        <v>6912128.7199999997</v>
      </c>
      <c r="I378" s="174"/>
      <c r="J378" s="334">
        <f t="shared" si="60"/>
        <v>0</v>
      </c>
    </row>
    <row r="379" spans="1:10" ht="90" x14ac:dyDescent="0.25">
      <c r="A379" s="200" t="s">
        <v>431</v>
      </c>
      <c r="B379" s="248">
        <v>927</v>
      </c>
      <c r="C379" s="249" t="s">
        <v>39</v>
      </c>
      <c r="D379" s="249" t="s">
        <v>82</v>
      </c>
      <c r="E379" s="250" t="s">
        <v>430</v>
      </c>
      <c r="F379" s="259" t="s">
        <v>7</v>
      </c>
      <c r="G379" s="205">
        <f t="shared" si="71"/>
        <v>1040000</v>
      </c>
      <c r="H379" s="205">
        <f t="shared" si="71"/>
        <v>1040000</v>
      </c>
      <c r="I379" s="205">
        <f t="shared" si="71"/>
        <v>280500</v>
      </c>
      <c r="J379" s="334">
        <f t="shared" si="60"/>
        <v>26.971153846153843</v>
      </c>
    </row>
    <row r="380" spans="1:10" x14ac:dyDescent="0.25">
      <c r="A380" s="240" t="s">
        <v>46</v>
      </c>
      <c r="B380" s="4">
        <v>927</v>
      </c>
      <c r="C380" s="145" t="s">
        <v>39</v>
      </c>
      <c r="D380" s="146">
        <v>12</v>
      </c>
      <c r="E380" s="146" t="s">
        <v>430</v>
      </c>
      <c r="F380" s="145" t="s">
        <v>47</v>
      </c>
      <c r="G380" s="174">
        <f t="shared" si="71"/>
        <v>1040000</v>
      </c>
      <c r="H380" s="174">
        <f t="shared" si="71"/>
        <v>1040000</v>
      </c>
      <c r="I380" s="174">
        <f t="shared" si="71"/>
        <v>280500</v>
      </c>
      <c r="J380" s="335">
        <f t="shared" si="60"/>
        <v>26.971153846153843</v>
      </c>
    </row>
    <row r="381" spans="1:10" x14ac:dyDescent="0.25">
      <c r="A381" s="131" t="s">
        <v>48</v>
      </c>
      <c r="B381" s="4">
        <v>927</v>
      </c>
      <c r="C381" s="145" t="s">
        <v>39</v>
      </c>
      <c r="D381" s="145" t="s">
        <v>82</v>
      </c>
      <c r="E381" s="146" t="s">
        <v>430</v>
      </c>
      <c r="F381" s="145" t="s">
        <v>49</v>
      </c>
      <c r="G381" s="174">
        <v>1040000</v>
      </c>
      <c r="H381" s="174">
        <v>1040000</v>
      </c>
      <c r="I381" s="174">
        <v>280500</v>
      </c>
      <c r="J381" s="335">
        <f t="shared" si="60"/>
        <v>26.971153846153843</v>
      </c>
    </row>
    <row r="382" spans="1:10" x14ac:dyDescent="0.25">
      <c r="A382" s="200" t="s">
        <v>176</v>
      </c>
      <c r="B382" s="248">
        <v>927</v>
      </c>
      <c r="C382" s="249" t="s">
        <v>39</v>
      </c>
      <c r="D382" s="249" t="s">
        <v>82</v>
      </c>
      <c r="E382" s="250" t="s">
        <v>372</v>
      </c>
      <c r="F382" s="259" t="s">
        <v>7</v>
      </c>
      <c r="G382" s="205">
        <f t="shared" ref="G382:I383" si="72">SUM(G383)</f>
        <v>50000</v>
      </c>
      <c r="H382" s="205">
        <f t="shared" si="72"/>
        <v>50000</v>
      </c>
      <c r="I382" s="205">
        <f t="shared" si="72"/>
        <v>0</v>
      </c>
      <c r="J382" s="334">
        <f t="shared" si="60"/>
        <v>0</v>
      </c>
    </row>
    <row r="383" spans="1:10" x14ac:dyDescent="0.25">
      <c r="A383" s="240" t="s">
        <v>34</v>
      </c>
      <c r="B383" s="4">
        <v>927</v>
      </c>
      <c r="C383" s="145" t="s">
        <v>39</v>
      </c>
      <c r="D383" s="145" t="s">
        <v>82</v>
      </c>
      <c r="E383" s="237" t="s">
        <v>372</v>
      </c>
      <c r="F383" s="145" t="s">
        <v>35</v>
      </c>
      <c r="G383" s="174">
        <f t="shared" si="72"/>
        <v>50000</v>
      </c>
      <c r="H383" s="174">
        <f t="shared" si="72"/>
        <v>50000</v>
      </c>
      <c r="I383" s="174">
        <f t="shared" si="72"/>
        <v>0</v>
      </c>
      <c r="J383" s="334">
        <f t="shared" si="60"/>
        <v>0</v>
      </c>
    </row>
    <row r="384" spans="1:10" ht="23.25" x14ac:dyDescent="0.25">
      <c r="A384" s="131" t="s">
        <v>79</v>
      </c>
      <c r="B384" s="4">
        <v>927</v>
      </c>
      <c r="C384" s="145" t="s">
        <v>39</v>
      </c>
      <c r="D384" s="145" t="s">
        <v>82</v>
      </c>
      <c r="E384" s="237" t="s">
        <v>372</v>
      </c>
      <c r="F384" s="145" t="s">
        <v>80</v>
      </c>
      <c r="G384" s="174">
        <v>50000</v>
      </c>
      <c r="H384" s="174">
        <v>50000</v>
      </c>
      <c r="I384" s="174"/>
      <c r="J384" s="334">
        <f t="shared" si="60"/>
        <v>0</v>
      </c>
    </row>
    <row r="385" spans="1:10" ht="18.75" x14ac:dyDescent="0.3">
      <c r="A385" s="281" t="s">
        <v>54</v>
      </c>
      <c r="B385" s="248">
        <v>927</v>
      </c>
      <c r="C385" s="249" t="s">
        <v>55</v>
      </c>
      <c r="D385" s="249" t="s">
        <v>6</v>
      </c>
      <c r="E385" s="249" t="s">
        <v>106</v>
      </c>
      <c r="F385" s="249" t="s">
        <v>7</v>
      </c>
      <c r="G385" s="205">
        <f>SUM(G386+G393+G419)</f>
        <v>63760315.599999994</v>
      </c>
      <c r="H385" s="205">
        <f>SUM(H386+H393+H419)</f>
        <v>63760315.599999994</v>
      </c>
      <c r="I385" s="205">
        <f>SUM(I386+I393+I419)</f>
        <v>14070250.68</v>
      </c>
      <c r="J385" s="334">
        <f t="shared" si="60"/>
        <v>22.067410657546997</v>
      </c>
    </row>
    <row r="386" spans="1:10" ht="15.75" x14ac:dyDescent="0.25">
      <c r="A386" s="311" t="s">
        <v>83</v>
      </c>
      <c r="B386" s="253">
        <v>927</v>
      </c>
      <c r="C386" s="243" t="s">
        <v>55</v>
      </c>
      <c r="D386" s="243" t="s">
        <v>21</v>
      </c>
      <c r="E386" s="243" t="s">
        <v>106</v>
      </c>
      <c r="F386" s="243" t="s">
        <v>7</v>
      </c>
      <c r="G386" s="205">
        <f>SUM(G387+G390)</f>
        <v>246590.4</v>
      </c>
      <c r="H386" s="205">
        <f>SUM(H387+H390)</f>
        <v>246590.4</v>
      </c>
      <c r="I386" s="205">
        <f>SUM(I387+I390)</f>
        <v>165693.6</v>
      </c>
      <c r="J386" s="334">
        <f t="shared" si="60"/>
        <v>67.193856695151155</v>
      </c>
    </row>
    <row r="387" spans="1:10" ht="51.75" x14ac:dyDescent="0.25">
      <c r="A387" s="227" t="s">
        <v>178</v>
      </c>
      <c r="B387" s="253">
        <v>927</v>
      </c>
      <c r="C387" s="243" t="s">
        <v>55</v>
      </c>
      <c r="D387" s="243" t="s">
        <v>21</v>
      </c>
      <c r="E387" s="245" t="s">
        <v>373</v>
      </c>
      <c r="F387" s="244" t="s">
        <v>7</v>
      </c>
      <c r="G387" s="205">
        <f>SUM(G388)</f>
        <v>37787.4</v>
      </c>
      <c r="H387" s="205">
        <f>SUM(H388)</f>
        <v>37787.4</v>
      </c>
      <c r="I387" s="205">
        <f>SUM(I388)</f>
        <v>25191.599999999999</v>
      </c>
      <c r="J387" s="334">
        <f t="shared" si="60"/>
        <v>66.666666666666657</v>
      </c>
    </row>
    <row r="388" spans="1:10" x14ac:dyDescent="0.25">
      <c r="A388" s="240" t="s">
        <v>11</v>
      </c>
      <c r="B388" s="4">
        <v>927</v>
      </c>
      <c r="C388" s="145" t="s">
        <v>55</v>
      </c>
      <c r="D388" s="145" t="s">
        <v>21</v>
      </c>
      <c r="E388" s="237" t="s">
        <v>373</v>
      </c>
      <c r="F388" s="145" t="s">
        <v>12</v>
      </c>
      <c r="G388" s="174">
        <f t="shared" ref="G388:I391" si="73">SUM(G389)</f>
        <v>37787.4</v>
      </c>
      <c r="H388" s="174">
        <f t="shared" si="73"/>
        <v>37787.4</v>
      </c>
      <c r="I388" s="174">
        <f t="shared" si="73"/>
        <v>25191.599999999999</v>
      </c>
      <c r="J388" s="335">
        <f t="shared" si="60"/>
        <v>66.666666666666657</v>
      </c>
    </row>
    <row r="389" spans="1:10" ht="23.25" x14ac:dyDescent="0.25">
      <c r="A389" s="131" t="s">
        <v>140</v>
      </c>
      <c r="B389" s="4">
        <v>927</v>
      </c>
      <c r="C389" s="145" t="s">
        <v>55</v>
      </c>
      <c r="D389" s="145" t="s">
        <v>21</v>
      </c>
      <c r="E389" s="237" t="s">
        <v>373</v>
      </c>
      <c r="F389" s="145" t="s">
        <v>14</v>
      </c>
      <c r="G389" s="174">
        <v>37787.4</v>
      </c>
      <c r="H389" s="174">
        <v>37787.4</v>
      </c>
      <c r="I389" s="174">
        <v>25191.599999999999</v>
      </c>
      <c r="J389" s="335">
        <f t="shared" si="60"/>
        <v>66.666666666666657</v>
      </c>
    </row>
    <row r="390" spans="1:10" ht="90" x14ac:dyDescent="0.25">
      <c r="A390" s="227" t="s">
        <v>193</v>
      </c>
      <c r="B390" s="253">
        <v>927</v>
      </c>
      <c r="C390" s="243" t="s">
        <v>55</v>
      </c>
      <c r="D390" s="243" t="s">
        <v>21</v>
      </c>
      <c r="E390" s="245" t="s">
        <v>374</v>
      </c>
      <c r="F390" s="244" t="s">
        <v>7</v>
      </c>
      <c r="G390" s="205">
        <f>SUM(G391)</f>
        <v>208803</v>
      </c>
      <c r="H390" s="205">
        <f>SUM(H391)</f>
        <v>208803</v>
      </c>
      <c r="I390" s="205">
        <f>SUM(I391)</f>
        <v>140502</v>
      </c>
      <c r="J390" s="334">
        <f t="shared" si="60"/>
        <v>67.289263085300504</v>
      </c>
    </row>
    <row r="391" spans="1:10" x14ac:dyDescent="0.25">
      <c r="A391" s="131" t="s">
        <v>46</v>
      </c>
      <c r="B391" s="4">
        <v>927</v>
      </c>
      <c r="C391" s="145" t="s">
        <v>55</v>
      </c>
      <c r="D391" s="145" t="s">
        <v>21</v>
      </c>
      <c r="E391" s="237" t="s">
        <v>374</v>
      </c>
      <c r="F391" s="145" t="s">
        <v>47</v>
      </c>
      <c r="G391" s="174">
        <f t="shared" si="73"/>
        <v>208803</v>
      </c>
      <c r="H391" s="174">
        <f t="shared" si="73"/>
        <v>208803</v>
      </c>
      <c r="I391" s="174">
        <f t="shared" si="73"/>
        <v>140502</v>
      </c>
      <c r="J391" s="335">
        <f t="shared" si="60"/>
        <v>67.289263085300504</v>
      </c>
    </row>
    <row r="392" spans="1:10" x14ac:dyDescent="0.25">
      <c r="A392" s="131" t="s">
        <v>48</v>
      </c>
      <c r="B392" s="4">
        <v>927</v>
      </c>
      <c r="C392" s="145" t="s">
        <v>55</v>
      </c>
      <c r="D392" s="145" t="s">
        <v>21</v>
      </c>
      <c r="E392" s="237" t="s">
        <v>374</v>
      </c>
      <c r="F392" s="145" t="s">
        <v>49</v>
      </c>
      <c r="G392" s="174">
        <v>208803</v>
      </c>
      <c r="H392" s="174">
        <v>208803</v>
      </c>
      <c r="I392" s="174">
        <v>140502</v>
      </c>
      <c r="J392" s="335">
        <f t="shared" si="60"/>
        <v>67.289263085300504</v>
      </c>
    </row>
    <row r="393" spans="1:10" ht="15.75" x14ac:dyDescent="0.25">
      <c r="A393" s="282" t="s">
        <v>57</v>
      </c>
      <c r="B393" s="253">
        <v>927</v>
      </c>
      <c r="C393" s="243" t="s">
        <v>55</v>
      </c>
      <c r="D393" s="243" t="s">
        <v>23</v>
      </c>
      <c r="E393" s="243" t="s">
        <v>106</v>
      </c>
      <c r="F393" s="243" t="s">
        <v>7</v>
      </c>
      <c r="G393" s="205">
        <f>SUM(G394+G408+G403+G411+G400+G416)</f>
        <v>24004143.23</v>
      </c>
      <c r="H393" s="205">
        <f>SUM(H394+H408+H403+H411+H400+H416)</f>
        <v>24004143.23</v>
      </c>
      <c r="I393" s="205">
        <f>SUM(I394+I408+I403+I411+I400+I416)</f>
        <v>3316741.07</v>
      </c>
      <c r="J393" s="334">
        <f t="shared" si="60"/>
        <v>13.817369102575547</v>
      </c>
    </row>
    <row r="394" spans="1:10" ht="26.25" x14ac:dyDescent="0.25">
      <c r="A394" s="104" t="s">
        <v>196</v>
      </c>
      <c r="B394" s="11">
        <v>927</v>
      </c>
      <c r="C394" s="181" t="s">
        <v>55</v>
      </c>
      <c r="D394" s="119" t="s">
        <v>23</v>
      </c>
      <c r="E394" s="176" t="s">
        <v>389</v>
      </c>
      <c r="F394" s="180" t="s">
        <v>7</v>
      </c>
      <c r="G394" s="205">
        <f t="shared" ref="G394:I395" si="74">SUM(G395)</f>
        <v>0</v>
      </c>
      <c r="H394" s="205">
        <f t="shared" si="74"/>
        <v>0</v>
      </c>
      <c r="I394" s="205">
        <f t="shared" si="74"/>
        <v>0</v>
      </c>
      <c r="J394" s="334"/>
    </row>
    <row r="395" spans="1:10" s="291" customFormat="1" ht="22.5" x14ac:dyDescent="0.25">
      <c r="A395" s="105" t="s">
        <v>71</v>
      </c>
      <c r="B395" s="30">
        <v>927</v>
      </c>
      <c r="C395" s="99" t="s">
        <v>55</v>
      </c>
      <c r="D395" s="93" t="s">
        <v>23</v>
      </c>
      <c r="E395" s="132" t="s">
        <v>389</v>
      </c>
      <c r="F395" s="134">
        <v>400</v>
      </c>
      <c r="G395" s="174">
        <f t="shared" si="74"/>
        <v>0</v>
      </c>
      <c r="H395" s="174">
        <f t="shared" si="74"/>
        <v>0</v>
      </c>
      <c r="I395" s="174">
        <f t="shared" si="74"/>
        <v>0</v>
      </c>
      <c r="J395" s="334"/>
    </row>
    <row r="396" spans="1:10" s="291" customFormat="1" x14ac:dyDescent="0.25">
      <c r="A396" s="97" t="s">
        <v>73</v>
      </c>
      <c r="B396" s="30">
        <v>927</v>
      </c>
      <c r="C396" s="99" t="s">
        <v>55</v>
      </c>
      <c r="D396" s="93" t="s">
        <v>23</v>
      </c>
      <c r="E396" s="132" t="s">
        <v>389</v>
      </c>
      <c r="F396" s="134">
        <v>410</v>
      </c>
      <c r="G396" s="174">
        <f>SUM(G398:G399)</f>
        <v>0</v>
      </c>
      <c r="H396" s="174">
        <f>SUM(H398:H399)</f>
        <v>0</v>
      </c>
      <c r="I396" s="174">
        <f>SUM(I398:I399)</f>
        <v>0</v>
      </c>
      <c r="J396" s="334"/>
    </row>
    <row r="397" spans="1:10" s="291" customFormat="1" x14ac:dyDescent="0.25">
      <c r="A397" s="97" t="s">
        <v>185</v>
      </c>
      <c r="B397" s="30"/>
      <c r="C397" s="99"/>
      <c r="D397" s="93"/>
      <c r="E397" s="132"/>
      <c r="F397" s="93"/>
      <c r="G397" s="174"/>
      <c r="H397" s="174"/>
      <c r="I397" s="174"/>
      <c r="J397" s="334"/>
    </row>
    <row r="398" spans="1:10" s="291" customFormat="1" x14ac:dyDescent="0.25">
      <c r="A398" s="131" t="s">
        <v>270</v>
      </c>
      <c r="B398" s="4">
        <v>927</v>
      </c>
      <c r="C398" s="145" t="s">
        <v>55</v>
      </c>
      <c r="D398" s="145" t="s">
        <v>23</v>
      </c>
      <c r="E398" s="146" t="s">
        <v>389</v>
      </c>
      <c r="F398" s="145" t="s">
        <v>74</v>
      </c>
      <c r="G398" s="174"/>
      <c r="H398" s="174"/>
      <c r="I398" s="174"/>
      <c r="J398" s="334"/>
    </row>
    <row r="399" spans="1:10" s="291" customFormat="1" x14ac:dyDescent="0.25">
      <c r="A399" s="131" t="s">
        <v>226</v>
      </c>
      <c r="B399" s="4">
        <v>927</v>
      </c>
      <c r="C399" s="145" t="s">
        <v>55</v>
      </c>
      <c r="D399" s="145" t="s">
        <v>23</v>
      </c>
      <c r="E399" s="146" t="s">
        <v>389</v>
      </c>
      <c r="F399" s="145" t="s">
        <v>74</v>
      </c>
      <c r="G399" s="174"/>
      <c r="H399" s="174"/>
      <c r="I399" s="174"/>
      <c r="J399" s="334"/>
    </row>
    <row r="400" spans="1:10" ht="77.25" x14ac:dyDescent="0.25">
      <c r="A400" s="200" t="s">
        <v>236</v>
      </c>
      <c r="B400" s="24">
        <v>927</v>
      </c>
      <c r="C400" s="181" t="s">
        <v>55</v>
      </c>
      <c r="D400" s="119" t="s">
        <v>23</v>
      </c>
      <c r="E400" s="176" t="s">
        <v>390</v>
      </c>
      <c r="F400" s="177" t="s">
        <v>7</v>
      </c>
      <c r="G400" s="205">
        <f>SUM(G401)</f>
        <v>799700</v>
      </c>
      <c r="H400" s="205">
        <f>SUM(H401)</f>
        <v>799700</v>
      </c>
      <c r="I400" s="205">
        <f>SUM(I401)</f>
        <v>0</v>
      </c>
      <c r="J400" s="334">
        <f t="shared" ref="J400:J461" si="75">SUM(I400/H400*100)</f>
        <v>0</v>
      </c>
    </row>
    <row r="401" spans="1:10" x14ac:dyDescent="0.25">
      <c r="A401" s="97" t="s">
        <v>46</v>
      </c>
      <c r="B401" s="30">
        <v>927</v>
      </c>
      <c r="C401" s="99" t="s">
        <v>55</v>
      </c>
      <c r="D401" s="93" t="s">
        <v>23</v>
      </c>
      <c r="E401" s="132" t="s">
        <v>390</v>
      </c>
      <c r="F401" s="93" t="s">
        <v>47</v>
      </c>
      <c r="G401" s="174">
        <f t="shared" ref="G401:I401" si="76">SUM(G402)</f>
        <v>799700</v>
      </c>
      <c r="H401" s="174">
        <f t="shared" si="76"/>
        <v>799700</v>
      </c>
      <c r="I401" s="174">
        <f t="shared" si="76"/>
        <v>0</v>
      </c>
      <c r="J401" s="334">
        <f t="shared" si="75"/>
        <v>0</v>
      </c>
    </row>
    <row r="402" spans="1:10" x14ac:dyDescent="0.25">
      <c r="A402" s="97" t="s">
        <v>48</v>
      </c>
      <c r="B402" s="30">
        <v>927</v>
      </c>
      <c r="C402" s="99" t="s">
        <v>55</v>
      </c>
      <c r="D402" s="93" t="s">
        <v>23</v>
      </c>
      <c r="E402" s="132" t="s">
        <v>390</v>
      </c>
      <c r="F402" s="93" t="s">
        <v>49</v>
      </c>
      <c r="G402" s="174">
        <v>799700</v>
      </c>
      <c r="H402" s="174">
        <v>799700</v>
      </c>
      <c r="I402" s="174">
        <v>0</v>
      </c>
      <c r="J402" s="334">
        <f t="shared" si="75"/>
        <v>0</v>
      </c>
    </row>
    <row r="403" spans="1:10" ht="26.25" x14ac:dyDescent="0.25">
      <c r="A403" s="104" t="s">
        <v>196</v>
      </c>
      <c r="B403" s="11">
        <v>927</v>
      </c>
      <c r="C403" s="181" t="s">
        <v>55</v>
      </c>
      <c r="D403" s="119" t="s">
        <v>23</v>
      </c>
      <c r="E403" s="245" t="s">
        <v>375</v>
      </c>
      <c r="F403" s="180" t="s">
        <v>7</v>
      </c>
      <c r="G403" s="205">
        <f t="shared" ref="G403:I404" si="77">SUM(G404)</f>
        <v>0</v>
      </c>
      <c r="H403" s="205">
        <f t="shared" si="77"/>
        <v>0</v>
      </c>
      <c r="I403" s="205">
        <f t="shared" si="77"/>
        <v>0</v>
      </c>
      <c r="J403" s="334"/>
    </row>
    <row r="404" spans="1:10" s="291" customFormat="1" ht="22.5" x14ac:dyDescent="0.25">
      <c r="A404" s="105" t="s">
        <v>71</v>
      </c>
      <c r="B404" s="30">
        <v>927</v>
      </c>
      <c r="C404" s="99" t="s">
        <v>55</v>
      </c>
      <c r="D404" s="93" t="s">
        <v>23</v>
      </c>
      <c r="E404" s="237" t="s">
        <v>375</v>
      </c>
      <c r="F404" s="134">
        <v>400</v>
      </c>
      <c r="G404" s="174">
        <f t="shared" si="77"/>
        <v>0</v>
      </c>
      <c r="H404" s="174">
        <f t="shared" si="77"/>
        <v>0</v>
      </c>
      <c r="I404" s="174">
        <f t="shared" si="77"/>
        <v>0</v>
      </c>
      <c r="J404" s="334"/>
    </row>
    <row r="405" spans="1:10" x14ac:dyDescent="0.25">
      <c r="A405" s="97" t="s">
        <v>73</v>
      </c>
      <c r="B405" s="30">
        <v>927</v>
      </c>
      <c r="C405" s="99" t="s">
        <v>55</v>
      </c>
      <c r="D405" s="93" t="s">
        <v>23</v>
      </c>
      <c r="E405" s="237" t="s">
        <v>375</v>
      </c>
      <c r="F405" s="134">
        <v>410</v>
      </c>
      <c r="G405" s="174">
        <f>SUM(G407)</f>
        <v>0</v>
      </c>
      <c r="H405" s="174">
        <f>SUM(H407)</f>
        <v>0</v>
      </c>
      <c r="I405" s="174">
        <f>SUM(I407)</f>
        <v>0</v>
      </c>
      <c r="J405" s="334"/>
    </row>
    <row r="406" spans="1:10" x14ac:dyDescent="0.25">
      <c r="A406" s="97" t="s">
        <v>185</v>
      </c>
      <c r="B406" s="30"/>
      <c r="C406" s="99"/>
      <c r="D406" s="93"/>
      <c r="E406" s="237"/>
      <c r="F406" s="93"/>
      <c r="G406" s="174"/>
      <c r="H406" s="174"/>
      <c r="I406" s="174"/>
      <c r="J406" s="334"/>
    </row>
    <row r="407" spans="1:10" ht="23.25" x14ac:dyDescent="0.25">
      <c r="A407" s="131" t="s">
        <v>305</v>
      </c>
      <c r="B407" s="4">
        <v>927</v>
      </c>
      <c r="C407" s="145" t="s">
        <v>55</v>
      </c>
      <c r="D407" s="145" t="s">
        <v>23</v>
      </c>
      <c r="E407" s="237" t="s">
        <v>375</v>
      </c>
      <c r="F407" s="145" t="s">
        <v>74</v>
      </c>
      <c r="G407" s="174"/>
      <c r="H407" s="174"/>
      <c r="I407" s="174"/>
      <c r="J407" s="334"/>
    </row>
    <row r="408" spans="1:10" ht="26.25" x14ac:dyDescent="0.25">
      <c r="A408" s="107" t="s">
        <v>252</v>
      </c>
      <c r="B408" s="24">
        <v>927</v>
      </c>
      <c r="C408" s="181" t="s">
        <v>55</v>
      </c>
      <c r="D408" s="119" t="s">
        <v>23</v>
      </c>
      <c r="E408" s="122" t="s">
        <v>376</v>
      </c>
      <c r="F408" s="177" t="s">
        <v>7</v>
      </c>
      <c r="G408" s="205">
        <f t="shared" ref="G408:I409" si="78">SUM(G409)</f>
        <v>16866126</v>
      </c>
      <c r="H408" s="205">
        <f t="shared" si="78"/>
        <v>16866126</v>
      </c>
      <c r="I408" s="205">
        <f t="shared" si="78"/>
        <v>0</v>
      </c>
      <c r="J408" s="334">
        <f t="shared" si="75"/>
        <v>0</v>
      </c>
    </row>
    <row r="409" spans="1:10" x14ac:dyDescent="0.25">
      <c r="A409" s="240" t="s">
        <v>11</v>
      </c>
      <c r="B409" s="4">
        <v>927</v>
      </c>
      <c r="C409" s="99" t="s">
        <v>55</v>
      </c>
      <c r="D409" s="93" t="s">
        <v>23</v>
      </c>
      <c r="E409" s="132" t="s">
        <v>376</v>
      </c>
      <c r="F409" s="145" t="s">
        <v>12</v>
      </c>
      <c r="G409" s="174">
        <f t="shared" si="78"/>
        <v>16866126</v>
      </c>
      <c r="H409" s="174">
        <f t="shared" si="78"/>
        <v>16866126</v>
      </c>
      <c r="I409" s="174">
        <f t="shared" si="78"/>
        <v>0</v>
      </c>
      <c r="J409" s="334">
        <f t="shared" si="75"/>
        <v>0</v>
      </c>
    </row>
    <row r="410" spans="1:10" ht="23.25" x14ac:dyDescent="0.25">
      <c r="A410" s="131" t="s">
        <v>140</v>
      </c>
      <c r="B410" s="4">
        <v>927</v>
      </c>
      <c r="C410" s="99" t="s">
        <v>55</v>
      </c>
      <c r="D410" s="93" t="s">
        <v>23</v>
      </c>
      <c r="E410" s="132" t="s">
        <v>376</v>
      </c>
      <c r="F410" s="145" t="s">
        <v>14</v>
      </c>
      <c r="G410" s="174">
        <v>16866126</v>
      </c>
      <c r="H410" s="174">
        <v>16866126</v>
      </c>
      <c r="I410" s="174">
        <v>0</v>
      </c>
      <c r="J410" s="334">
        <f t="shared" si="75"/>
        <v>0</v>
      </c>
    </row>
    <row r="411" spans="1:10" x14ac:dyDescent="0.25">
      <c r="A411" s="200" t="s">
        <v>212</v>
      </c>
      <c r="B411" s="24">
        <v>927</v>
      </c>
      <c r="C411" s="181" t="s">
        <v>55</v>
      </c>
      <c r="D411" s="119" t="s">
        <v>23</v>
      </c>
      <c r="E411" s="176" t="s">
        <v>377</v>
      </c>
      <c r="F411" s="177" t="s">
        <v>7</v>
      </c>
      <c r="G411" s="205">
        <f>SUM(G414+G412)</f>
        <v>6338317.2300000004</v>
      </c>
      <c r="H411" s="205">
        <f t="shared" ref="H411" si="79">SUM(H414+H412)</f>
        <v>6338317.2300000004</v>
      </c>
      <c r="I411" s="205">
        <f t="shared" ref="I411" si="80">SUM(I414+I412)</f>
        <v>3316741.07</v>
      </c>
      <c r="J411" s="334">
        <f t="shared" si="75"/>
        <v>52.328416985844036</v>
      </c>
    </row>
    <row r="412" spans="1:10" x14ac:dyDescent="0.25">
      <c r="A412" s="240" t="s">
        <v>11</v>
      </c>
      <c r="B412" s="4">
        <v>927</v>
      </c>
      <c r="C412" s="99" t="s">
        <v>55</v>
      </c>
      <c r="D412" s="93" t="s">
        <v>23</v>
      </c>
      <c r="E412" s="132" t="s">
        <v>377</v>
      </c>
      <c r="F412" s="145" t="s">
        <v>12</v>
      </c>
      <c r="G412" s="174">
        <f>SUM(G413)</f>
        <v>338317.23</v>
      </c>
      <c r="H412" s="174">
        <f t="shared" ref="H412:I412" si="81">SUM(H413)</f>
        <v>338317.23</v>
      </c>
      <c r="I412" s="174">
        <f t="shared" si="81"/>
        <v>0</v>
      </c>
      <c r="J412" s="334">
        <f t="shared" si="75"/>
        <v>0</v>
      </c>
    </row>
    <row r="413" spans="1:10" ht="23.25" x14ac:dyDescent="0.25">
      <c r="A413" s="131" t="s">
        <v>140</v>
      </c>
      <c r="B413" s="4">
        <v>927</v>
      </c>
      <c r="C413" s="99" t="s">
        <v>55</v>
      </c>
      <c r="D413" s="93" t="s">
        <v>23</v>
      </c>
      <c r="E413" s="132" t="s">
        <v>377</v>
      </c>
      <c r="F413" s="145" t="s">
        <v>14</v>
      </c>
      <c r="G413" s="174">
        <v>338317.23</v>
      </c>
      <c r="H413" s="174">
        <v>338317.23</v>
      </c>
      <c r="I413" s="174">
        <v>0</v>
      </c>
      <c r="J413" s="334">
        <f t="shared" si="75"/>
        <v>0</v>
      </c>
    </row>
    <row r="414" spans="1:10" x14ac:dyDescent="0.25">
      <c r="A414" s="240" t="s">
        <v>34</v>
      </c>
      <c r="B414" s="4">
        <v>927</v>
      </c>
      <c r="C414" s="99" t="s">
        <v>55</v>
      </c>
      <c r="D414" s="93" t="s">
        <v>23</v>
      </c>
      <c r="E414" s="132" t="s">
        <v>377</v>
      </c>
      <c r="F414" s="145" t="s">
        <v>35</v>
      </c>
      <c r="G414" s="174">
        <f t="shared" ref="G414:I414" si="82">SUM(G415)</f>
        <v>6000000</v>
      </c>
      <c r="H414" s="174">
        <f t="shared" si="82"/>
        <v>6000000</v>
      </c>
      <c r="I414" s="174">
        <f t="shared" si="82"/>
        <v>3316741.07</v>
      </c>
      <c r="J414" s="335">
        <f t="shared" si="75"/>
        <v>55.279017833333334</v>
      </c>
    </row>
    <row r="415" spans="1:10" ht="23.25" x14ac:dyDescent="0.25">
      <c r="A415" s="131" t="s">
        <v>79</v>
      </c>
      <c r="B415" s="4">
        <v>927</v>
      </c>
      <c r="C415" s="99" t="s">
        <v>55</v>
      </c>
      <c r="D415" s="93" t="s">
        <v>23</v>
      </c>
      <c r="E415" s="132" t="s">
        <v>377</v>
      </c>
      <c r="F415" s="145" t="s">
        <v>80</v>
      </c>
      <c r="G415" s="174">
        <v>6000000</v>
      </c>
      <c r="H415" s="174">
        <v>6000000</v>
      </c>
      <c r="I415" s="174">
        <v>3316741.07</v>
      </c>
      <c r="J415" s="335">
        <f t="shared" si="75"/>
        <v>55.279017833333334</v>
      </c>
    </row>
    <row r="416" spans="1:10" ht="26.25" x14ac:dyDescent="0.25">
      <c r="A416" s="200" t="s">
        <v>442</v>
      </c>
      <c r="B416" s="24">
        <v>927</v>
      </c>
      <c r="C416" s="181" t="s">
        <v>55</v>
      </c>
      <c r="D416" s="119" t="s">
        <v>23</v>
      </c>
      <c r="E416" s="122" t="s">
        <v>443</v>
      </c>
      <c r="F416" s="177" t="s">
        <v>7</v>
      </c>
      <c r="G416" s="205">
        <f t="shared" ref="G416:I417" si="83">SUM(G417)</f>
        <v>0</v>
      </c>
      <c r="H416" s="205">
        <f t="shared" si="83"/>
        <v>0</v>
      </c>
      <c r="I416" s="205">
        <f t="shared" si="83"/>
        <v>0</v>
      </c>
      <c r="J416" s="334"/>
    </row>
    <row r="417" spans="1:10" x14ac:dyDescent="0.25">
      <c r="A417" s="240" t="s">
        <v>11</v>
      </c>
      <c r="B417" s="4">
        <v>927</v>
      </c>
      <c r="C417" s="99" t="s">
        <v>55</v>
      </c>
      <c r="D417" s="93" t="s">
        <v>23</v>
      </c>
      <c r="E417" s="132" t="s">
        <v>443</v>
      </c>
      <c r="F417" s="145" t="s">
        <v>12</v>
      </c>
      <c r="G417" s="174">
        <f>SUM(G418)</f>
        <v>0</v>
      </c>
      <c r="H417" s="174">
        <f t="shared" si="83"/>
        <v>0</v>
      </c>
      <c r="I417" s="174">
        <f t="shared" si="83"/>
        <v>0</v>
      </c>
      <c r="J417" s="334"/>
    </row>
    <row r="418" spans="1:10" ht="23.25" x14ac:dyDescent="0.25">
      <c r="A418" s="131" t="s">
        <v>140</v>
      </c>
      <c r="B418" s="4">
        <v>927</v>
      </c>
      <c r="C418" s="99" t="s">
        <v>55</v>
      </c>
      <c r="D418" s="93" t="s">
        <v>23</v>
      </c>
      <c r="E418" s="132" t="s">
        <v>443</v>
      </c>
      <c r="F418" s="145" t="s">
        <v>14</v>
      </c>
      <c r="G418" s="174">
        <v>0</v>
      </c>
      <c r="H418" s="174">
        <v>0</v>
      </c>
      <c r="I418" s="174">
        <v>0</v>
      </c>
      <c r="J418" s="334"/>
    </row>
    <row r="419" spans="1:10" ht="26.25" x14ac:dyDescent="0.25">
      <c r="A419" s="255" t="s">
        <v>221</v>
      </c>
      <c r="B419" s="253">
        <v>927</v>
      </c>
      <c r="C419" s="243" t="s">
        <v>55</v>
      </c>
      <c r="D419" s="245" t="s">
        <v>55</v>
      </c>
      <c r="E419" s="245" t="s">
        <v>106</v>
      </c>
      <c r="F419" s="244" t="s">
        <v>7</v>
      </c>
      <c r="G419" s="205">
        <f>SUM(G425+G420)</f>
        <v>39509581.969999999</v>
      </c>
      <c r="H419" s="205">
        <f t="shared" ref="H419" si="84">SUM(H425+H420)</f>
        <v>39509581.969999999</v>
      </c>
      <c r="I419" s="205">
        <f t="shared" ref="I419" si="85">SUM(I425+I420)</f>
        <v>10587816.01</v>
      </c>
      <c r="J419" s="334">
        <f t="shared" si="75"/>
        <v>26.798096770650293</v>
      </c>
    </row>
    <row r="420" spans="1:10" x14ac:dyDescent="0.25">
      <c r="A420" s="200" t="s">
        <v>212</v>
      </c>
      <c r="B420" s="24">
        <v>927</v>
      </c>
      <c r="C420" s="181" t="s">
        <v>55</v>
      </c>
      <c r="D420" s="119" t="s">
        <v>55</v>
      </c>
      <c r="E420" s="176" t="s">
        <v>377</v>
      </c>
      <c r="F420" s="177" t="s">
        <v>7</v>
      </c>
      <c r="G420" s="205">
        <f>SUM(G423+G421)</f>
        <v>6271159.7699999996</v>
      </c>
      <c r="H420" s="205">
        <f>SUM(H423+H421)</f>
        <v>6271159.7699999996</v>
      </c>
      <c r="I420" s="205">
        <f>SUM(I423+I421)</f>
        <v>183390</v>
      </c>
      <c r="J420" s="334">
        <f t="shared" si="75"/>
        <v>2.9243394639266227</v>
      </c>
    </row>
    <row r="421" spans="1:10" x14ac:dyDescent="0.25">
      <c r="A421" s="240" t="s">
        <v>11</v>
      </c>
      <c r="B421" s="4">
        <v>927</v>
      </c>
      <c r="C421" s="99" t="s">
        <v>55</v>
      </c>
      <c r="D421" s="93" t="s">
        <v>55</v>
      </c>
      <c r="E421" s="132" t="s">
        <v>377</v>
      </c>
      <c r="F421" s="134">
        <v>200</v>
      </c>
      <c r="G421" s="174">
        <f t="shared" ref="G421:I423" si="86">SUM(G422)</f>
        <v>0</v>
      </c>
      <c r="H421" s="174">
        <f t="shared" si="86"/>
        <v>0</v>
      </c>
      <c r="I421" s="174">
        <f t="shared" si="86"/>
        <v>0</v>
      </c>
      <c r="J421" s="334"/>
    </row>
    <row r="422" spans="1:10" ht="23.25" x14ac:dyDescent="0.25">
      <c r="A422" s="131" t="s">
        <v>140</v>
      </c>
      <c r="B422" s="4">
        <v>927</v>
      </c>
      <c r="C422" s="99" t="s">
        <v>55</v>
      </c>
      <c r="D422" s="93" t="s">
        <v>55</v>
      </c>
      <c r="E422" s="132" t="s">
        <v>377</v>
      </c>
      <c r="F422" s="134">
        <v>240</v>
      </c>
      <c r="G422" s="174">
        <v>0</v>
      </c>
      <c r="H422" s="174">
        <v>0</v>
      </c>
      <c r="I422" s="174">
        <v>0</v>
      </c>
      <c r="J422" s="334"/>
    </row>
    <row r="423" spans="1:10" ht="22.5" x14ac:dyDescent="0.25">
      <c r="A423" s="105" t="s">
        <v>71</v>
      </c>
      <c r="B423" s="4">
        <v>927</v>
      </c>
      <c r="C423" s="99" t="s">
        <v>55</v>
      </c>
      <c r="D423" s="93" t="s">
        <v>55</v>
      </c>
      <c r="E423" s="132" t="s">
        <v>377</v>
      </c>
      <c r="F423" s="134">
        <v>400</v>
      </c>
      <c r="G423" s="174">
        <f t="shared" si="86"/>
        <v>6271159.7699999996</v>
      </c>
      <c r="H423" s="174">
        <f t="shared" si="86"/>
        <v>6271159.7699999996</v>
      </c>
      <c r="I423" s="174">
        <f t="shared" si="86"/>
        <v>183390</v>
      </c>
      <c r="J423" s="335">
        <f t="shared" si="75"/>
        <v>2.9243394639266227</v>
      </c>
    </row>
    <row r="424" spans="1:10" x14ac:dyDescent="0.25">
      <c r="A424" s="97" t="s">
        <v>73</v>
      </c>
      <c r="B424" s="4">
        <v>927</v>
      </c>
      <c r="C424" s="99" t="s">
        <v>55</v>
      </c>
      <c r="D424" s="93" t="s">
        <v>55</v>
      </c>
      <c r="E424" s="132" t="s">
        <v>377</v>
      </c>
      <c r="F424" s="134">
        <v>410</v>
      </c>
      <c r="G424" s="174">
        <v>6271159.7699999996</v>
      </c>
      <c r="H424" s="174">
        <v>6271159.7699999996</v>
      </c>
      <c r="I424" s="174">
        <v>183390</v>
      </c>
      <c r="J424" s="335">
        <f t="shared" si="75"/>
        <v>2.9243394639266227</v>
      </c>
    </row>
    <row r="425" spans="1:10" ht="26.25" x14ac:dyDescent="0.25">
      <c r="A425" s="104" t="s">
        <v>219</v>
      </c>
      <c r="B425" s="11">
        <v>927</v>
      </c>
      <c r="C425" s="181" t="s">
        <v>55</v>
      </c>
      <c r="D425" s="245" t="s">
        <v>55</v>
      </c>
      <c r="E425" s="245" t="s">
        <v>378</v>
      </c>
      <c r="F425" s="180" t="s">
        <v>7</v>
      </c>
      <c r="G425" s="205">
        <f t="shared" ref="G425:I426" si="87">SUM(G426)</f>
        <v>33238422.199999999</v>
      </c>
      <c r="H425" s="205">
        <f t="shared" si="87"/>
        <v>33238422.199999999</v>
      </c>
      <c r="I425" s="205">
        <f t="shared" si="87"/>
        <v>10404426.01</v>
      </c>
      <c r="J425" s="334">
        <f t="shared" si="75"/>
        <v>31.302406436127406</v>
      </c>
    </row>
    <row r="426" spans="1:10" ht="22.5" x14ac:dyDescent="0.25">
      <c r="A426" s="105" t="s">
        <v>71</v>
      </c>
      <c r="B426" s="30">
        <v>927</v>
      </c>
      <c r="C426" s="99" t="s">
        <v>55</v>
      </c>
      <c r="D426" s="93" t="s">
        <v>55</v>
      </c>
      <c r="E426" s="132" t="s">
        <v>378</v>
      </c>
      <c r="F426" s="134">
        <v>400</v>
      </c>
      <c r="G426" s="174">
        <f t="shared" si="87"/>
        <v>33238422.199999999</v>
      </c>
      <c r="H426" s="174">
        <f t="shared" si="87"/>
        <v>33238422.199999999</v>
      </c>
      <c r="I426" s="174">
        <f t="shared" si="87"/>
        <v>10404426.01</v>
      </c>
      <c r="J426" s="335">
        <f t="shared" si="75"/>
        <v>31.302406436127406</v>
      </c>
    </row>
    <row r="427" spans="1:10" x14ac:dyDescent="0.25">
      <c r="A427" s="97" t="s">
        <v>73</v>
      </c>
      <c r="B427" s="30">
        <v>927</v>
      </c>
      <c r="C427" s="99" t="s">
        <v>55</v>
      </c>
      <c r="D427" s="93" t="s">
        <v>55</v>
      </c>
      <c r="E427" s="132" t="s">
        <v>378</v>
      </c>
      <c r="F427" s="134">
        <v>410</v>
      </c>
      <c r="G427" s="174">
        <f>SUM(G429:G438)</f>
        <v>33238422.199999999</v>
      </c>
      <c r="H427" s="174">
        <f>SUM(H429:H438)</f>
        <v>33238422.199999999</v>
      </c>
      <c r="I427" s="174">
        <f>SUM(I429:I438)</f>
        <v>10404426.01</v>
      </c>
      <c r="J427" s="335">
        <f t="shared" si="75"/>
        <v>31.302406436127406</v>
      </c>
    </row>
    <row r="428" spans="1:10" x14ac:dyDescent="0.25">
      <c r="A428" s="97" t="s">
        <v>185</v>
      </c>
      <c r="B428" s="30"/>
      <c r="C428" s="99"/>
      <c r="D428" s="93"/>
      <c r="E428" s="132"/>
      <c r="F428" s="134"/>
      <c r="G428" s="174"/>
      <c r="H428" s="174"/>
      <c r="I428" s="174"/>
      <c r="J428" s="335"/>
    </row>
    <row r="429" spans="1:10" ht="23.25" x14ac:dyDescent="0.25">
      <c r="A429" s="97" t="s">
        <v>319</v>
      </c>
      <c r="B429" s="30">
        <v>927</v>
      </c>
      <c r="C429" s="99" t="s">
        <v>55</v>
      </c>
      <c r="D429" s="93" t="s">
        <v>55</v>
      </c>
      <c r="E429" s="132" t="s">
        <v>378</v>
      </c>
      <c r="F429" s="134">
        <v>410</v>
      </c>
      <c r="G429" s="174">
        <v>20576448.43</v>
      </c>
      <c r="H429" s="174">
        <v>20576448.43</v>
      </c>
      <c r="I429" s="174">
        <v>6147697.1699999999</v>
      </c>
      <c r="J429" s="335">
        <f t="shared" si="75"/>
        <v>29.87734832332287</v>
      </c>
    </row>
    <row r="430" spans="1:10" ht="23.25" x14ac:dyDescent="0.25">
      <c r="A430" s="97" t="s">
        <v>306</v>
      </c>
      <c r="B430" s="30">
        <v>927</v>
      </c>
      <c r="C430" s="99" t="s">
        <v>55</v>
      </c>
      <c r="D430" s="93" t="s">
        <v>55</v>
      </c>
      <c r="E430" s="132" t="s">
        <v>378</v>
      </c>
      <c r="F430" s="134">
        <v>410</v>
      </c>
      <c r="G430" s="174">
        <v>3775693.82</v>
      </c>
      <c r="H430" s="174">
        <v>3775693.82</v>
      </c>
      <c r="I430" s="174">
        <v>2272852.06</v>
      </c>
      <c r="J430" s="335">
        <f t="shared" si="75"/>
        <v>60.196937790893223</v>
      </c>
    </row>
    <row r="431" spans="1:10" ht="23.25" x14ac:dyDescent="0.25">
      <c r="A431" s="97" t="s">
        <v>320</v>
      </c>
      <c r="B431" s="30">
        <v>927</v>
      </c>
      <c r="C431" s="99" t="s">
        <v>55</v>
      </c>
      <c r="D431" s="93" t="s">
        <v>55</v>
      </c>
      <c r="E431" s="132" t="s">
        <v>378</v>
      </c>
      <c r="F431" s="134">
        <v>410</v>
      </c>
      <c r="G431" s="174">
        <v>8886279.9499999993</v>
      </c>
      <c r="H431" s="174">
        <v>8886279.9499999993</v>
      </c>
      <c r="I431" s="174">
        <v>1983876.78</v>
      </c>
      <c r="J431" s="335">
        <f t="shared" si="75"/>
        <v>22.325166336898945</v>
      </c>
    </row>
    <row r="432" spans="1:10" ht="23.25" x14ac:dyDescent="0.25">
      <c r="A432" s="97" t="s">
        <v>307</v>
      </c>
      <c r="B432" s="30">
        <v>927</v>
      </c>
      <c r="C432" s="99" t="s">
        <v>55</v>
      </c>
      <c r="D432" s="93" t="s">
        <v>55</v>
      </c>
      <c r="E432" s="132" t="s">
        <v>378</v>
      </c>
      <c r="F432" s="134">
        <v>410</v>
      </c>
      <c r="G432" s="174"/>
      <c r="H432" s="174"/>
      <c r="I432" s="174"/>
      <c r="J432" s="334"/>
    </row>
    <row r="433" spans="1:10" ht="23.25" x14ac:dyDescent="0.25">
      <c r="A433" s="97" t="s">
        <v>308</v>
      </c>
      <c r="B433" s="30">
        <v>927</v>
      </c>
      <c r="C433" s="99" t="s">
        <v>55</v>
      </c>
      <c r="D433" s="93" t="s">
        <v>55</v>
      </c>
      <c r="E433" s="132" t="s">
        <v>378</v>
      </c>
      <c r="F433" s="134">
        <v>410</v>
      </c>
      <c r="G433" s="174"/>
      <c r="H433" s="174"/>
      <c r="I433" s="174"/>
      <c r="J433" s="334"/>
    </row>
    <row r="434" spans="1:10" ht="23.25" x14ac:dyDescent="0.25">
      <c r="A434" s="97" t="s">
        <v>309</v>
      </c>
      <c r="B434" s="30">
        <v>927</v>
      </c>
      <c r="C434" s="99" t="s">
        <v>55</v>
      </c>
      <c r="D434" s="93" t="s">
        <v>55</v>
      </c>
      <c r="E434" s="132" t="s">
        <v>378</v>
      </c>
      <c r="F434" s="134">
        <v>410</v>
      </c>
      <c r="G434" s="174"/>
      <c r="H434" s="174"/>
      <c r="I434" s="174"/>
      <c r="J434" s="334"/>
    </row>
    <row r="435" spans="1:10" s="291" customFormat="1" ht="23.25" x14ac:dyDescent="0.25">
      <c r="A435" s="97" t="s">
        <v>310</v>
      </c>
      <c r="B435" s="30">
        <v>927</v>
      </c>
      <c r="C435" s="99" t="s">
        <v>55</v>
      </c>
      <c r="D435" s="93" t="s">
        <v>55</v>
      </c>
      <c r="E435" s="132" t="s">
        <v>378</v>
      </c>
      <c r="F435" s="134">
        <v>410</v>
      </c>
      <c r="G435" s="174"/>
      <c r="H435" s="174"/>
      <c r="I435" s="174"/>
      <c r="J435" s="334"/>
    </row>
    <row r="436" spans="1:10" s="291" customFormat="1" ht="23.25" x14ac:dyDescent="0.25">
      <c r="A436" s="97" t="s">
        <v>311</v>
      </c>
      <c r="B436" s="30">
        <v>927</v>
      </c>
      <c r="C436" s="99" t="s">
        <v>55</v>
      </c>
      <c r="D436" s="93" t="s">
        <v>55</v>
      </c>
      <c r="E436" s="132" t="s">
        <v>378</v>
      </c>
      <c r="F436" s="134">
        <v>410</v>
      </c>
      <c r="G436" s="174"/>
      <c r="H436" s="174"/>
      <c r="I436" s="174"/>
      <c r="J436" s="334"/>
    </row>
    <row r="437" spans="1:10" s="291" customFormat="1" ht="23.25" x14ac:dyDescent="0.25">
      <c r="A437" s="97" t="s">
        <v>312</v>
      </c>
      <c r="B437" s="30">
        <v>927</v>
      </c>
      <c r="C437" s="99" t="s">
        <v>55</v>
      </c>
      <c r="D437" s="93" t="s">
        <v>55</v>
      </c>
      <c r="E437" s="132" t="s">
        <v>378</v>
      </c>
      <c r="F437" s="134">
        <v>410</v>
      </c>
      <c r="G437" s="174"/>
      <c r="H437" s="174"/>
      <c r="I437" s="174"/>
      <c r="J437" s="334"/>
    </row>
    <row r="438" spans="1:10" s="291" customFormat="1" ht="23.25" x14ac:dyDescent="0.25">
      <c r="A438" s="131" t="s">
        <v>313</v>
      </c>
      <c r="B438" s="4">
        <v>927</v>
      </c>
      <c r="C438" s="145" t="s">
        <v>55</v>
      </c>
      <c r="D438" s="145" t="s">
        <v>55</v>
      </c>
      <c r="E438" s="132" t="s">
        <v>378</v>
      </c>
      <c r="F438" s="145" t="s">
        <v>74</v>
      </c>
      <c r="G438" s="174">
        <v>0</v>
      </c>
      <c r="H438" s="174">
        <v>0</v>
      </c>
      <c r="I438" s="174">
        <v>0</v>
      </c>
      <c r="J438" s="334"/>
    </row>
    <row r="439" spans="1:10" s="291" customFormat="1" ht="18" x14ac:dyDescent="0.25">
      <c r="A439" s="118" t="s">
        <v>435</v>
      </c>
      <c r="B439" s="124" t="s">
        <v>84</v>
      </c>
      <c r="C439" s="124" t="s">
        <v>43</v>
      </c>
      <c r="D439" s="120" t="s">
        <v>6</v>
      </c>
      <c r="E439" s="120" t="s">
        <v>106</v>
      </c>
      <c r="F439" s="120" t="s">
        <v>7</v>
      </c>
      <c r="G439" s="162">
        <f>SUM(G440)</f>
        <v>225000</v>
      </c>
      <c r="H439" s="162">
        <f t="shared" ref="H439:I439" si="88">SUM(H440)</f>
        <v>225000</v>
      </c>
      <c r="I439" s="162">
        <f t="shared" si="88"/>
        <v>0</v>
      </c>
      <c r="J439" s="334">
        <f t="shared" si="75"/>
        <v>0</v>
      </c>
    </row>
    <row r="440" spans="1:10" s="291" customFormat="1" ht="26.25" x14ac:dyDescent="0.25">
      <c r="A440" s="255" t="s">
        <v>436</v>
      </c>
      <c r="B440" s="253">
        <v>927</v>
      </c>
      <c r="C440" s="243" t="s">
        <v>43</v>
      </c>
      <c r="D440" s="245" t="s">
        <v>55</v>
      </c>
      <c r="E440" s="245" t="s">
        <v>106</v>
      </c>
      <c r="F440" s="244" t="s">
        <v>7</v>
      </c>
      <c r="G440" s="162">
        <f t="shared" ref="G440:I442" si="89">SUM(G441)</f>
        <v>225000</v>
      </c>
      <c r="H440" s="162">
        <f t="shared" si="89"/>
        <v>225000</v>
      </c>
      <c r="I440" s="162">
        <f t="shared" si="89"/>
        <v>0</v>
      </c>
      <c r="J440" s="334">
        <f t="shared" si="75"/>
        <v>0</v>
      </c>
    </row>
    <row r="441" spans="1:10" s="291" customFormat="1" x14ac:dyDescent="0.25">
      <c r="A441" s="227" t="s">
        <v>437</v>
      </c>
      <c r="B441" s="253">
        <v>927</v>
      </c>
      <c r="C441" s="243" t="s">
        <v>43</v>
      </c>
      <c r="D441" s="245" t="s">
        <v>55</v>
      </c>
      <c r="E441" s="250" t="s">
        <v>438</v>
      </c>
      <c r="F441" s="244" t="s">
        <v>7</v>
      </c>
      <c r="G441" s="205">
        <f>SUM(G442)</f>
        <v>225000</v>
      </c>
      <c r="H441" s="205">
        <f t="shared" si="89"/>
        <v>225000</v>
      </c>
      <c r="I441" s="205">
        <f t="shared" si="89"/>
        <v>0</v>
      </c>
      <c r="J441" s="334">
        <f t="shared" si="75"/>
        <v>0</v>
      </c>
    </row>
    <row r="442" spans="1:10" s="291" customFormat="1" x14ac:dyDescent="0.25">
      <c r="A442" s="131" t="s">
        <v>11</v>
      </c>
      <c r="B442" s="4">
        <v>927</v>
      </c>
      <c r="C442" s="238" t="s">
        <v>43</v>
      </c>
      <c r="D442" s="237" t="s">
        <v>55</v>
      </c>
      <c r="E442" s="237" t="s">
        <v>438</v>
      </c>
      <c r="F442" s="145" t="s">
        <v>12</v>
      </c>
      <c r="G442" s="174">
        <f t="shared" si="89"/>
        <v>225000</v>
      </c>
      <c r="H442" s="174">
        <f t="shared" si="89"/>
        <v>225000</v>
      </c>
      <c r="I442" s="174">
        <f t="shared" si="89"/>
        <v>0</v>
      </c>
      <c r="J442" s="334">
        <f t="shared" si="75"/>
        <v>0</v>
      </c>
    </row>
    <row r="443" spans="1:10" s="291" customFormat="1" ht="33.75" x14ac:dyDescent="0.25">
      <c r="A443" s="246" t="s">
        <v>135</v>
      </c>
      <c r="B443" s="4">
        <v>927</v>
      </c>
      <c r="C443" s="238" t="s">
        <v>43</v>
      </c>
      <c r="D443" s="237" t="s">
        <v>55</v>
      </c>
      <c r="E443" s="237" t="s">
        <v>438</v>
      </c>
      <c r="F443" s="145" t="s">
        <v>14</v>
      </c>
      <c r="G443" s="174">
        <v>225000</v>
      </c>
      <c r="H443" s="174">
        <v>225000</v>
      </c>
      <c r="I443" s="174">
        <v>0</v>
      </c>
      <c r="J443" s="334">
        <f t="shared" si="75"/>
        <v>0</v>
      </c>
    </row>
    <row r="444" spans="1:10" s="291" customFormat="1" ht="18" x14ac:dyDescent="0.25">
      <c r="A444" s="118" t="s">
        <v>17</v>
      </c>
      <c r="B444" s="124" t="s">
        <v>84</v>
      </c>
      <c r="C444" s="124" t="s">
        <v>19</v>
      </c>
      <c r="D444" s="120" t="s">
        <v>6</v>
      </c>
      <c r="E444" s="120" t="s">
        <v>106</v>
      </c>
      <c r="F444" s="120" t="s">
        <v>7</v>
      </c>
      <c r="G444" s="162">
        <f>SUM(G445+G459)</f>
        <v>53275384.090000004</v>
      </c>
      <c r="H444" s="162">
        <f>SUM(H445+H459)</f>
        <v>53275384.090000004</v>
      </c>
      <c r="I444" s="162">
        <f>SUM(I445+I459)</f>
        <v>51342553.68</v>
      </c>
      <c r="J444" s="334">
        <f t="shared" si="75"/>
        <v>96.372000985042533</v>
      </c>
    </row>
    <row r="445" spans="1:10" s="291" customFormat="1" x14ac:dyDescent="0.25">
      <c r="A445" s="255" t="s">
        <v>20</v>
      </c>
      <c r="B445" s="253">
        <v>927</v>
      </c>
      <c r="C445" s="243" t="s">
        <v>19</v>
      </c>
      <c r="D445" s="245" t="s">
        <v>21</v>
      </c>
      <c r="E445" s="245" t="s">
        <v>106</v>
      </c>
      <c r="F445" s="244" t="s">
        <v>7</v>
      </c>
      <c r="G445" s="162">
        <f>SUM(G446+G454+G451)</f>
        <v>52892384.090000004</v>
      </c>
      <c r="H445" s="162">
        <f>SUM(H446+H454+H451)</f>
        <v>52892384.090000004</v>
      </c>
      <c r="I445" s="162">
        <f>SUM(I446+I454+I451)</f>
        <v>50959553.68</v>
      </c>
      <c r="J445" s="334">
        <f t="shared" si="75"/>
        <v>96.345730215693891</v>
      </c>
    </row>
    <row r="446" spans="1:10" s="291" customFormat="1" ht="26.25" x14ac:dyDescent="0.25">
      <c r="A446" s="227" t="s">
        <v>434</v>
      </c>
      <c r="B446" s="11">
        <v>927</v>
      </c>
      <c r="C446" s="181" t="s">
        <v>19</v>
      </c>
      <c r="D446" s="119" t="s">
        <v>21</v>
      </c>
      <c r="E446" s="176" t="s">
        <v>433</v>
      </c>
      <c r="F446" s="180" t="s">
        <v>7</v>
      </c>
      <c r="G446" s="205">
        <f>SUM(G447+G449)</f>
        <v>878397.56</v>
      </c>
      <c r="H446" s="205">
        <f t="shared" ref="H446" si="90">SUM(H447+H449)</f>
        <v>878397.56</v>
      </c>
      <c r="I446" s="205">
        <f t="shared" ref="I446" si="91">SUM(I447+I449)</f>
        <v>463038.56</v>
      </c>
      <c r="J446" s="334">
        <f t="shared" si="75"/>
        <v>52.714007994284493</v>
      </c>
    </row>
    <row r="447" spans="1:10" s="291" customFormat="1" x14ac:dyDescent="0.25">
      <c r="A447" s="240" t="s">
        <v>11</v>
      </c>
      <c r="B447" s="30">
        <v>927</v>
      </c>
      <c r="C447" s="238" t="s">
        <v>19</v>
      </c>
      <c r="D447" s="237" t="s">
        <v>21</v>
      </c>
      <c r="E447" s="132" t="s">
        <v>433</v>
      </c>
      <c r="F447" s="134">
        <v>200</v>
      </c>
      <c r="G447" s="174">
        <f t="shared" ref="G447:I449" si="92">SUM(G448)</f>
        <v>395359</v>
      </c>
      <c r="H447" s="174">
        <f t="shared" si="92"/>
        <v>395359</v>
      </c>
      <c r="I447" s="174">
        <f t="shared" si="92"/>
        <v>0</v>
      </c>
      <c r="J447" s="334">
        <f t="shared" si="75"/>
        <v>0</v>
      </c>
    </row>
    <row r="448" spans="1:10" s="291" customFormat="1" ht="23.25" x14ac:dyDescent="0.25">
      <c r="A448" s="131" t="s">
        <v>140</v>
      </c>
      <c r="B448" s="30">
        <v>927</v>
      </c>
      <c r="C448" s="125" t="s">
        <v>19</v>
      </c>
      <c r="D448" s="117" t="s">
        <v>21</v>
      </c>
      <c r="E448" s="132" t="s">
        <v>433</v>
      </c>
      <c r="F448" s="134">
        <v>240</v>
      </c>
      <c r="G448" s="174">
        <v>395359</v>
      </c>
      <c r="H448" s="174">
        <v>395359</v>
      </c>
      <c r="I448" s="174"/>
      <c r="J448" s="334">
        <f t="shared" si="75"/>
        <v>0</v>
      </c>
    </row>
    <row r="449" spans="1:10" s="291" customFormat="1" ht="22.5" x14ac:dyDescent="0.25">
      <c r="A449" s="105" t="s">
        <v>71</v>
      </c>
      <c r="B449" s="30">
        <v>927</v>
      </c>
      <c r="C449" s="238" t="s">
        <v>19</v>
      </c>
      <c r="D449" s="237" t="s">
        <v>21</v>
      </c>
      <c r="E449" s="132" t="s">
        <v>433</v>
      </c>
      <c r="F449" s="134">
        <v>400</v>
      </c>
      <c r="G449" s="174">
        <f t="shared" si="92"/>
        <v>483038.56</v>
      </c>
      <c r="H449" s="174">
        <f t="shared" si="92"/>
        <v>483038.56</v>
      </c>
      <c r="I449" s="174">
        <f t="shared" si="92"/>
        <v>463038.56</v>
      </c>
      <c r="J449" s="335">
        <f t="shared" si="75"/>
        <v>95.859543801223651</v>
      </c>
    </row>
    <row r="450" spans="1:10" s="291" customFormat="1" x14ac:dyDescent="0.25">
      <c r="A450" s="97" t="s">
        <v>73</v>
      </c>
      <c r="B450" s="30">
        <v>927</v>
      </c>
      <c r="C450" s="125" t="s">
        <v>19</v>
      </c>
      <c r="D450" s="117" t="s">
        <v>21</v>
      </c>
      <c r="E450" s="132" t="s">
        <v>433</v>
      </c>
      <c r="F450" s="134">
        <v>410</v>
      </c>
      <c r="G450" s="174">
        <v>483038.56</v>
      </c>
      <c r="H450" s="174">
        <v>483038.56</v>
      </c>
      <c r="I450" s="174">
        <v>463038.56</v>
      </c>
      <c r="J450" s="335">
        <f t="shared" si="75"/>
        <v>95.859543801223651</v>
      </c>
    </row>
    <row r="451" spans="1:10" s="291" customFormat="1" ht="39" x14ac:dyDescent="0.25">
      <c r="A451" s="227" t="s">
        <v>474</v>
      </c>
      <c r="B451" s="11">
        <v>927</v>
      </c>
      <c r="C451" s="181" t="s">
        <v>19</v>
      </c>
      <c r="D451" s="119" t="s">
        <v>21</v>
      </c>
      <c r="E451" s="176" t="s">
        <v>473</v>
      </c>
      <c r="F451" s="180" t="s">
        <v>7</v>
      </c>
      <c r="G451" s="205">
        <f>SUM(G452)</f>
        <v>100000</v>
      </c>
      <c r="H451" s="205">
        <f>SUM(H452)</f>
        <v>100000</v>
      </c>
      <c r="I451" s="205">
        <f>SUM(I452)</f>
        <v>0</v>
      </c>
      <c r="J451" s="334">
        <f t="shared" si="75"/>
        <v>0</v>
      </c>
    </row>
    <row r="452" spans="1:10" x14ac:dyDescent="0.25">
      <c r="A452" s="185" t="s">
        <v>34</v>
      </c>
      <c r="B452" s="30">
        <v>927</v>
      </c>
      <c r="C452" s="125" t="s">
        <v>19</v>
      </c>
      <c r="D452" s="117" t="s">
        <v>21</v>
      </c>
      <c r="E452" s="132" t="s">
        <v>473</v>
      </c>
      <c r="F452" s="99" t="s">
        <v>35</v>
      </c>
      <c r="G452" s="174">
        <f t="shared" ref="G452:I452" si="93">SUM(G453)</f>
        <v>100000</v>
      </c>
      <c r="H452" s="174">
        <f t="shared" si="93"/>
        <v>100000</v>
      </c>
      <c r="I452" s="174">
        <f t="shared" si="93"/>
        <v>0</v>
      </c>
      <c r="J452" s="334">
        <f t="shared" si="75"/>
        <v>0</v>
      </c>
    </row>
    <row r="453" spans="1:10" x14ac:dyDescent="0.25">
      <c r="A453" s="185" t="s">
        <v>122</v>
      </c>
      <c r="B453" s="30">
        <v>927</v>
      </c>
      <c r="C453" s="125" t="s">
        <v>19</v>
      </c>
      <c r="D453" s="117" t="s">
        <v>21</v>
      </c>
      <c r="E453" s="132" t="s">
        <v>473</v>
      </c>
      <c r="F453" s="99" t="s">
        <v>121</v>
      </c>
      <c r="G453" s="174">
        <v>100000</v>
      </c>
      <c r="H453" s="174">
        <v>100000</v>
      </c>
      <c r="I453" s="174">
        <v>0</v>
      </c>
      <c r="J453" s="334">
        <f t="shared" si="75"/>
        <v>0</v>
      </c>
    </row>
    <row r="454" spans="1:10" s="291" customFormat="1" ht="26.25" x14ac:dyDescent="0.25">
      <c r="A454" s="104" t="s">
        <v>196</v>
      </c>
      <c r="B454" s="11">
        <v>927</v>
      </c>
      <c r="C454" s="181" t="s">
        <v>19</v>
      </c>
      <c r="D454" s="119" t="s">
        <v>21</v>
      </c>
      <c r="E454" s="176" t="s">
        <v>423</v>
      </c>
      <c r="F454" s="180" t="s">
        <v>7</v>
      </c>
      <c r="G454" s="205">
        <f>SUM(G455)</f>
        <v>51913986.530000001</v>
      </c>
      <c r="H454" s="205">
        <f t="shared" ref="H454:I454" si="94">SUM(H455)</f>
        <v>51913986.530000001</v>
      </c>
      <c r="I454" s="205">
        <f t="shared" si="94"/>
        <v>50496515.119999997</v>
      </c>
      <c r="J454" s="334">
        <f t="shared" si="75"/>
        <v>97.269577035504923</v>
      </c>
    </row>
    <row r="455" spans="1:10" s="291" customFormat="1" ht="22.5" x14ac:dyDescent="0.25">
      <c r="A455" s="105" t="s">
        <v>71</v>
      </c>
      <c r="B455" s="30">
        <v>927</v>
      </c>
      <c r="C455" s="238" t="s">
        <v>19</v>
      </c>
      <c r="D455" s="237" t="s">
        <v>21</v>
      </c>
      <c r="E455" s="132" t="s">
        <v>423</v>
      </c>
      <c r="F455" s="134">
        <v>400</v>
      </c>
      <c r="G455" s="174">
        <f t="shared" ref="G455:I455" si="95">SUM(G456)</f>
        <v>51913986.530000001</v>
      </c>
      <c r="H455" s="174">
        <f t="shared" si="95"/>
        <v>51913986.530000001</v>
      </c>
      <c r="I455" s="174">
        <f t="shared" si="95"/>
        <v>50496515.119999997</v>
      </c>
      <c r="J455" s="335">
        <f t="shared" si="75"/>
        <v>97.269577035504923</v>
      </c>
    </row>
    <row r="456" spans="1:10" x14ac:dyDescent="0.25">
      <c r="A456" s="97" t="s">
        <v>73</v>
      </c>
      <c r="B456" s="30">
        <v>927</v>
      </c>
      <c r="C456" s="125" t="s">
        <v>19</v>
      </c>
      <c r="D456" s="117" t="s">
        <v>21</v>
      </c>
      <c r="E456" s="132" t="s">
        <v>423</v>
      </c>
      <c r="F456" s="134">
        <v>410</v>
      </c>
      <c r="G456" s="174">
        <f>SUM(G458)</f>
        <v>51913986.530000001</v>
      </c>
      <c r="H456" s="174">
        <f>SUM(H458)</f>
        <v>51913986.530000001</v>
      </c>
      <c r="I456" s="174">
        <f>SUM(I458)</f>
        <v>50496515.119999997</v>
      </c>
      <c r="J456" s="335">
        <f t="shared" si="75"/>
        <v>97.269577035504923</v>
      </c>
    </row>
    <row r="457" spans="1:10" x14ac:dyDescent="0.25">
      <c r="A457" s="97" t="s">
        <v>185</v>
      </c>
      <c r="B457" s="30"/>
      <c r="C457" s="238"/>
      <c r="D457" s="237"/>
      <c r="E457" s="132"/>
      <c r="F457" s="93"/>
      <c r="G457" s="174"/>
      <c r="H457" s="174"/>
      <c r="I457" s="174"/>
      <c r="J457" s="335"/>
    </row>
    <row r="458" spans="1:10" ht="23.25" x14ac:dyDescent="0.25">
      <c r="A458" s="131" t="s">
        <v>422</v>
      </c>
      <c r="B458" s="30">
        <v>927</v>
      </c>
      <c r="C458" s="125" t="s">
        <v>19</v>
      </c>
      <c r="D458" s="117" t="s">
        <v>21</v>
      </c>
      <c r="E458" s="132" t="s">
        <v>423</v>
      </c>
      <c r="F458" s="99" t="s">
        <v>74</v>
      </c>
      <c r="G458" s="174">
        <v>51913986.530000001</v>
      </c>
      <c r="H458" s="174">
        <v>51913986.530000001</v>
      </c>
      <c r="I458" s="174">
        <v>50496515.119999997</v>
      </c>
      <c r="J458" s="335">
        <f t="shared" si="75"/>
        <v>97.269577035504923</v>
      </c>
    </row>
    <row r="459" spans="1:10" x14ac:dyDescent="0.25">
      <c r="A459" s="96" t="s">
        <v>452</v>
      </c>
      <c r="B459" s="11">
        <v>927</v>
      </c>
      <c r="C459" s="181" t="s">
        <v>19</v>
      </c>
      <c r="D459" s="179" t="s">
        <v>19</v>
      </c>
      <c r="E459" s="179" t="s">
        <v>106</v>
      </c>
      <c r="F459" s="180" t="s">
        <v>7</v>
      </c>
      <c r="G459" s="205">
        <f t="shared" ref="G459:I461" si="96">SUM(G460)</f>
        <v>383000</v>
      </c>
      <c r="H459" s="205">
        <f t="shared" si="96"/>
        <v>383000</v>
      </c>
      <c r="I459" s="205">
        <f t="shared" si="96"/>
        <v>383000</v>
      </c>
      <c r="J459" s="334">
        <f t="shared" si="75"/>
        <v>100</v>
      </c>
    </row>
    <row r="460" spans="1:10" x14ac:dyDescent="0.25">
      <c r="A460" s="107" t="s">
        <v>453</v>
      </c>
      <c r="B460" s="11">
        <v>927</v>
      </c>
      <c r="C460" s="175" t="s">
        <v>19</v>
      </c>
      <c r="D460" s="177" t="s">
        <v>19</v>
      </c>
      <c r="E460" s="179" t="s">
        <v>454</v>
      </c>
      <c r="F460" s="180" t="s">
        <v>7</v>
      </c>
      <c r="G460" s="205">
        <f t="shared" si="96"/>
        <v>383000</v>
      </c>
      <c r="H460" s="205">
        <f t="shared" si="96"/>
        <v>383000</v>
      </c>
      <c r="I460" s="205">
        <f t="shared" si="96"/>
        <v>383000</v>
      </c>
      <c r="J460" s="334">
        <f t="shared" si="75"/>
        <v>100</v>
      </c>
    </row>
    <row r="461" spans="1:10" x14ac:dyDescent="0.25">
      <c r="A461" s="240" t="s">
        <v>34</v>
      </c>
      <c r="B461" s="12">
        <v>927</v>
      </c>
      <c r="C461" s="93" t="s">
        <v>19</v>
      </c>
      <c r="D461" s="95" t="s">
        <v>19</v>
      </c>
      <c r="E461" s="100" t="s">
        <v>454</v>
      </c>
      <c r="F461" s="95" t="s">
        <v>35</v>
      </c>
      <c r="G461" s="174">
        <f t="shared" si="96"/>
        <v>383000</v>
      </c>
      <c r="H461" s="174">
        <f t="shared" si="96"/>
        <v>383000</v>
      </c>
      <c r="I461" s="174">
        <f t="shared" si="96"/>
        <v>383000</v>
      </c>
      <c r="J461" s="335">
        <f t="shared" si="75"/>
        <v>100</v>
      </c>
    </row>
    <row r="462" spans="1:10" ht="23.25" x14ac:dyDescent="0.25">
      <c r="A462" s="131" t="s">
        <v>79</v>
      </c>
      <c r="B462" s="12">
        <v>927</v>
      </c>
      <c r="C462" s="93" t="s">
        <v>19</v>
      </c>
      <c r="D462" s="95" t="s">
        <v>19</v>
      </c>
      <c r="E462" s="100" t="s">
        <v>454</v>
      </c>
      <c r="F462" s="95" t="s">
        <v>80</v>
      </c>
      <c r="G462" s="174">
        <v>383000</v>
      </c>
      <c r="H462" s="174">
        <v>383000</v>
      </c>
      <c r="I462" s="174">
        <v>383000</v>
      </c>
      <c r="J462" s="335">
        <f t="shared" ref="J462:J525" si="97">SUM(I462/H462*100)</f>
        <v>100</v>
      </c>
    </row>
    <row r="463" spans="1:10" ht="18" x14ac:dyDescent="0.25">
      <c r="A463" s="118" t="s">
        <v>151</v>
      </c>
      <c r="B463" s="124" t="s">
        <v>84</v>
      </c>
      <c r="C463" s="124" t="s">
        <v>58</v>
      </c>
      <c r="D463" s="120" t="s">
        <v>6</v>
      </c>
      <c r="E463" s="120" t="s">
        <v>106</v>
      </c>
      <c r="F463" s="120" t="s">
        <v>7</v>
      </c>
      <c r="G463" s="162">
        <f>SUM(G464)</f>
        <v>2067772</v>
      </c>
      <c r="H463" s="162">
        <f>SUM(H464)</f>
        <v>2067772</v>
      </c>
      <c r="I463" s="162">
        <f>SUM(I464)</f>
        <v>0</v>
      </c>
      <c r="J463" s="334">
        <f t="shared" si="97"/>
        <v>0</v>
      </c>
    </row>
    <row r="464" spans="1:10" x14ac:dyDescent="0.25">
      <c r="A464" s="255" t="s">
        <v>59</v>
      </c>
      <c r="B464" s="253">
        <v>927</v>
      </c>
      <c r="C464" s="243" t="s">
        <v>58</v>
      </c>
      <c r="D464" s="245" t="s">
        <v>21</v>
      </c>
      <c r="E464" s="245" t="s">
        <v>106</v>
      </c>
      <c r="F464" s="244" t="s">
        <v>7</v>
      </c>
      <c r="G464" s="162">
        <f>SUM(G468+G465)</f>
        <v>2067772</v>
      </c>
      <c r="H464" s="162">
        <f>SUM(H468+H465)</f>
        <v>2067772</v>
      </c>
      <c r="I464" s="162">
        <f>SUM(I468+I465)</f>
        <v>0</v>
      </c>
      <c r="J464" s="334">
        <f t="shared" si="97"/>
        <v>0</v>
      </c>
    </row>
    <row r="465" spans="1:10" ht="26.25" x14ac:dyDescent="0.25">
      <c r="A465" s="227" t="s">
        <v>434</v>
      </c>
      <c r="B465" s="11">
        <v>927</v>
      </c>
      <c r="C465" s="243" t="s">
        <v>58</v>
      </c>
      <c r="D465" s="245" t="s">
        <v>21</v>
      </c>
      <c r="E465" s="245" t="s">
        <v>433</v>
      </c>
      <c r="F465" s="180" t="s">
        <v>7</v>
      </c>
      <c r="G465" s="192">
        <f t="shared" ref="G465:I466" si="98">SUM(G466)</f>
        <v>2067772</v>
      </c>
      <c r="H465" s="192">
        <f t="shared" si="98"/>
        <v>2067772</v>
      </c>
      <c r="I465" s="192">
        <f t="shared" si="98"/>
        <v>0</v>
      </c>
      <c r="J465" s="334">
        <f t="shared" si="97"/>
        <v>0</v>
      </c>
    </row>
    <row r="466" spans="1:10" ht="22.5" x14ac:dyDescent="0.25">
      <c r="A466" s="105" t="s">
        <v>71</v>
      </c>
      <c r="B466" s="30">
        <v>927</v>
      </c>
      <c r="C466" s="238" t="s">
        <v>58</v>
      </c>
      <c r="D466" s="237" t="s">
        <v>21</v>
      </c>
      <c r="E466" s="237" t="s">
        <v>433</v>
      </c>
      <c r="F466" s="134">
        <v>400</v>
      </c>
      <c r="G466" s="193">
        <f t="shared" si="98"/>
        <v>2067772</v>
      </c>
      <c r="H466" s="193">
        <f t="shared" si="98"/>
        <v>2067772</v>
      </c>
      <c r="I466" s="193">
        <f t="shared" si="98"/>
        <v>0</v>
      </c>
      <c r="J466" s="334">
        <f t="shared" si="97"/>
        <v>0</v>
      </c>
    </row>
    <row r="467" spans="1:10" x14ac:dyDescent="0.25">
      <c r="A467" s="97" t="s">
        <v>73</v>
      </c>
      <c r="B467" s="30">
        <v>927</v>
      </c>
      <c r="C467" s="125" t="s">
        <v>58</v>
      </c>
      <c r="D467" s="117" t="s">
        <v>21</v>
      </c>
      <c r="E467" s="237" t="s">
        <v>433</v>
      </c>
      <c r="F467" s="134">
        <v>410</v>
      </c>
      <c r="G467" s="193">
        <v>2067772</v>
      </c>
      <c r="H467" s="193">
        <v>2067772</v>
      </c>
      <c r="I467" s="193">
        <v>0</v>
      </c>
      <c r="J467" s="334">
        <f t="shared" si="97"/>
        <v>0</v>
      </c>
    </row>
    <row r="468" spans="1:10" ht="77.25" x14ac:dyDescent="0.25">
      <c r="A468" s="227" t="s">
        <v>386</v>
      </c>
      <c r="B468" s="11">
        <v>927</v>
      </c>
      <c r="C468" s="243" t="s">
        <v>58</v>
      </c>
      <c r="D468" s="245" t="s">
        <v>21</v>
      </c>
      <c r="E468" s="245" t="s">
        <v>413</v>
      </c>
      <c r="F468" s="180" t="s">
        <v>7</v>
      </c>
      <c r="G468" s="192">
        <f t="shared" ref="G468:I469" si="99">SUM(G469)</f>
        <v>0</v>
      </c>
      <c r="H468" s="192">
        <f t="shared" si="99"/>
        <v>0</v>
      </c>
      <c r="I468" s="192">
        <f t="shared" si="99"/>
        <v>0</v>
      </c>
      <c r="J468" s="334"/>
    </row>
    <row r="469" spans="1:10" ht="22.5" x14ac:dyDescent="0.25">
      <c r="A469" s="105" t="s">
        <v>71</v>
      </c>
      <c r="B469" s="30">
        <v>927</v>
      </c>
      <c r="C469" s="238" t="s">
        <v>58</v>
      </c>
      <c r="D469" s="237" t="s">
        <v>21</v>
      </c>
      <c r="E469" s="237" t="s">
        <v>413</v>
      </c>
      <c r="F469" s="134">
        <v>400</v>
      </c>
      <c r="G469" s="193">
        <f t="shared" si="99"/>
        <v>0</v>
      </c>
      <c r="H469" s="193">
        <f t="shared" si="99"/>
        <v>0</v>
      </c>
      <c r="I469" s="193">
        <f t="shared" si="99"/>
        <v>0</v>
      </c>
      <c r="J469" s="334"/>
    </row>
    <row r="470" spans="1:10" x14ac:dyDescent="0.25">
      <c r="A470" s="97" t="s">
        <v>73</v>
      </c>
      <c r="B470" s="30">
        <v>927</v>
      </c>
      <c r="C470" s="125" t="s">
        <v>58</v>
      </c>
      <c r="D470" s="117" t="s">
        <v>21</v>
      </c>
      <c r="E470" s="237" t="s">
        <v>413</v>
      </c>
      <c r="F470" s="134">
        <v>410</v>
      </c>
      <c r="G470" s="193">
        <f>SUM(G472)</f>
        <v>0</v>
      </c>
      <c r="H470" s="193">
        <f>SUM(H472)</f>
        <v>0</v>
      </c>
      <c r="I470" s="193">
        <f>SUM(I472)</f>
        <v>0</v>
      </c>
      <c r="J470" s="334"/>
    </row>
    <row r="471" spans="1:10" x14ac:dyDescent="0.25">
      <c r="A471" s="97" t="s">
        <v>185</v>
      </c>
      <c r="B471" s="30"/>
      <c r="C471" s="238"/>
      <c r="D471" s="237"/>
      <c r="E471" s="237"/>
      <c r="F471" s="134"/>
      <c r="G471" s="193"/>
      <c r="H471" s="193"/>
      <c r="I471" s="193"/>
      <c r="J471" s="334"/>
    </row>
    <row r="472" spans="1:10" x14ac:dyDescent="0.25">
      <c r="A472" s="97" t="s">
        <v>314</v>
      </c>
      <c r="B472" s="30">
        <v>927</v>
      </c>
      <c r="C472" s="125" t="s">
        <v>58</v>
      </c>
      <c r="D472" s="117" t="s">
        <v>21</v>
      </c>
      <c r="E472" s="237" t="s">
        <v>413</v>
      </c>
      <c r="F472" s="134">
        <v>410</v>
      </c>
      <c r="G472" s="193"/>
      <c r="H472" s="193"/>
      <c r="I472" s="193"/>
      <c r="J472" s="334"/>
    </row>
    <row r="473" spans="1:10" ht="18" x14ac:dyDescent="0.25">
      <c r="A473" s="9" t="s">
        <v>36</v>
      </c>
      <c r="B473" s="81">
        <v>927</v>
      </c>
      <c r="C473" s="171" t="s">
        <v>37</v>
      </c>
      <c r="D473" s="172" t="s">
        <v>6</v>
      </c>
      <c r="E473" s="172" t="s">
        <v>106</v>
      </c>
      <c r="F473" s="172" t="s">
        <v>7</v>
      </c>
      <c r="G473" s="192">
        <f>SUM(G474+G478+G493)</f>
        <v>61190994</v>
      </c>
      <c r="H473" s="192">
        <f>SUM(H474+H478+H493)</f>
        <v>61190994</v>
      </c>
      <c r="I473" s="192">
        <f>SUM(I474+I478+I493)</f>
        <v>36870625.270000003</v>
      </c>
      <c r="J473" s="334">
        <f t="shared" si="97"/>
        <v>60.254986657023423</v>
      </c>
    </row>
    <row r="474" spans="1:10" x14ac:dyDescent="0.25">
      <c r="A474" s="10" t="s">
        <v>86</v>
      </c>
      <c r="B474" s="14">
        <v>927</v>
      </c>
      <c r="C474" s="15" t="s">
        <v>37</v>
      </c>
      <c r="D474" s="16" t="s">
        <v>21</v>
      </c>
      <c r="E474" s="16" t="s">
        <v>106</v>
      </c>
      <c r="F474" s="16" t="s">
        <v>7</v>
      </c>
      <c r="G474" s="192">
        <f t="shared" ref="G474:I475" si="100">SUM(G475)</f>
        <v>3476200</v>
      </c>
      <c r="H474" s="192">
        <f t="shared" si="100"/>
        <v>3476200</v>
      </c>
      <c r="I474" s="192">
        <f t="shared" si="100"/>
        <v>2190072.42</v>
      </c>
      <c r="J474" s="334">
        <f t="shared" si="97"/>
        <v>63.001910707093955</v>
      </c>
    </row>
    <row r="475" spans="1:10" ht="26.25" x14ac:dyDescent="0.25">
      <c r="A475" s="7" t="s">
        <v>180</v>
      </c>
      <c r="B475" s="30">
        <v>927</v>
      </c>
      <c r="C475" s="93" t="s">
        <v>37</v>
      </c>
      <c r="D475" s="94" t="s">
        <v>21</v>
      </c>
      <c r="E475" s="100" t="s">
        <v>379</v>
      </c>
      <c r="F475" s="95" t="s">
        <v>7</v>
      </c>
      <c r="G475" s="174">
        <f t="shared" si="100"/>
        <v>3476200</v>
      </c>
      <c r="H475" s="174">
        <f t="shared" si="100"/>
        <v>3476200</v>
      </c>
      <c r="I475" s="174">
        <f t="shared" si="100"/>
        <v>2190072.42</v>
      </c>
      <c r="J475" s="335">
        <f t="shared" si="97"/>
        <v>63.001910707093955</v>
      </c>
    </row>
    <row r="476" spans="1:10" s="283" customFormat="1" x14ac:dyDescent="0.25">
      <c r="A476" s="6" t="s">
        <v>85</v>
      </c>
      <c r="B476" s="30">
        <v>927</v>
      </c>
      <c r="C476" s="93" t="s">
        <v>37</v>
      </c>
      <c r="D476" s="94" t="s">
        <v>21</v>
      </c>
      <c r="E476" s="100" t="s">
        <v>379</v>
      </c>
      <c r="F476" s="93" t="s">
        <v>76</v>
      </c>
      <c r="G476" s="174">
        <f>SUM(G477)</f>
        <v>3476200</v>
      </c>
      <c r="H476" s="174">
        <f>SUM(H477)</f>
        <v>3476200</v>
      </c>
      <c r="I476" s="174">
        <f>SUM(I477)</f>
        <v>2190072.42</v>
      </c>
      <c r="J476" s="335">
        <f t="shared" si="97"/>
        <v>63.001910707093955</v>
      </c>
    </row>
    <row r="477" spans="1:10" ht="45" x14ac:dyDescent="0.25">
      <c r="A477" s="202" t="s">
        <v>145</v>
      </c>
      <c r="B477" s="30">
        <v>927</v>
      </c>
      <c r="C477" s="93" t="s">
        <v>37</v>
      </c>
      <c r="D477" s="94" t="s">
        <v>21</v>
      </c>
      <c r="E477" s="100" t="s">
        <v>379</v>
      </c>
      <c r="F477" s="93" t="s">
        <v>143</v>
      </c>
      <c r="G477" s="174">
        <v>3476200</v>
      </c>
      <c r="H477" s="174">
        <v>3476200</v>
      </c>
      <c r="I477" s="174">
        <v>2190072.42</v>
      </c>
      <c r="J477" s="335">
        <f t="shared" si="97"/>
        <v>63.001910707093955</v>
      </c>
    </row>
    <row r="478" spans="1:10" x14ac:dyDescent="0.25">
      <c r="A478" s="5" t="s">
        <v>38</v>
      </c>
      <c r="B478" s="24">
        <v>927</v>
      </c>
      <c r="C478" s="175" t="s">
        <v>37</v>
      </c>
      <c r="D478" s="176" t="s">
        <v>39</v>
      </c>
      <c r="E478" s="176" t="s">
        <v>106</v>
      </c>
      <c r="F478" s="177" t="s">
        <v>7</v>
      </c>
      <c r="G478" s="162">
        <f>SUM(G485+G479+G490+G482)</f>
        <v>57646794</v>
      </c>
      <c r="H478" s="162">
        <f>SUM(H485+H479+H490+H482)</f>
        <v>57646794</v>
      </c>
      <c r="I478" s="162">
        <f>SUM(I485+I479+I490+I482)</f>
        <v>34680552.850000001</v>
      </c>
      <c r="J478" s="334">
        <f t="shared" si="97"/>
        <v>60.160419068578207</v>
      </c>
    </row>
    <row r="479" spans="1:10" ht="51.75" x14ac:dyDescent="0.25">
      <c r="A479" s="227" t="s">
        <v>224</v>
      </c>
      <c r="B479" s="24">
        <v>927</v>
      </c>
      <c r="C479" s="175" t="s">
        <v>37</v>
      </c>
      <c r="D479" s="176" t="s">
        <v>39</v>
      </c>
      <c r="E479" s="179" t="s">
        <v>414</v>
      </c>
      <c r="F479" s="177" t="s">
        <v>7</v>
      </c>
      <c r="G479" s="192">
        <f t="shared" ref="G479:I480" si="101">SUM(G480)</f>
        <v>31411252</v>
      </c>
      <c r="H479" s="192">
        <f t="shared" si="101"/>
        <v>31411252</v>
      </c>
      <c r="I479" s="192">
        <f t="shared" si="101"/>
        <v>15640032</v>
      </c>
      <c r="J479" s="334">
        <f t="shared" si="97"/>
        <v>49.791176741379175</v>
      </c>
    </row>
    <row r="480" spans="1:10" ht="22.5" x14ac:dyDescent="0.25">
      <c r="A480" s="207" t="s">
        <v>71</v>
      </c>
      <c r="B480" s="30">
        <v>927</v>
      </c>
      <c r="C480" s="93" t="s">
        <v>37</v>
      </c>
      <c r="D480" s="94" t="s">
        <v>39</v>
      </c>
      <c r="E480" s="100" t="s">
        <v>414</v>
      </c>
      <c r="F480" s="95" t="s">
        <v>72</v>
      </c>
      <c r="G480" s="193">
        <f t="shared" si="101"/>
        <v>31411252</v>
      </c>
      <c r="H480" s="193">
        <f t="shared" si="101"/>
        <v>31411252</v>
      </c>
      <c r="I480" s="193">
        <f t="shared" si="101"/>
        <v>15640032</v>
      </c>
      <c r="J480" s="335">
        <f t="shared" si="97"/>
        <v>49.791176741379175</v>
      </c>
    </row>
    <row r="481" spans="1:10" x14ac:dyDescent="0.25">
      <c r="A481" s="208" t="s">
        <v>73</v>
      </c>
      <c r="B481" s="30">
        <v>927</v>
      </c>
      <c r="C481" s="93" t="s">
        <v>37</v>
      </c>
      <c r="D481" s="94" t="s">
        <v>39</v>
      </c>
      <c r="E481" s="100" t="s">
        <v>414</v>
      </c>
      <c r="F481" s="95" t="s">
        <v>74</v>
      </c>
      <c r="G481" s="193">
        <v>31411252</v>
      </c>
      <c r="H481" s="174">
        <v>31411252</v>
      </c>
      <c r="I481" s="174">
        <v>15640032</v>
      </c>
      <c r="J481" s="335">
        <f t="shared" si="97"/>
        <v>49.791176741379175</v>
      </c>
    </row>
    <row r="482" spans="1:10" s="283" customFormat="1" ht="39" x14ac:dyDescent="0.25">
      <c r="A482" s="103" t="s">
        <v>87</v>
      </c>
      <c r="B482" s="49">
        <v>927</v>
      </c>
      <c r="C482" s="175" t="s">
        <v>37</v>
      </c>
      <c r="D482" s="176" t="s">
        <v>39</v>
      </c>
      <c r="E482" s="120" t="s">
        <v>380</v>
      </c>
      <c r="F482" s="123" t="s">
        <v>7</v>
      </c>
      <c r="G482" s="192">
        <f t="shared" ref="G482:I483" si="102">SUM(G483)</f>
        <v>36400</v>
      </c>
      <c r="H482" s="192">
        <f t="shared" si="102"/>
        <v>36400</v>
      </c>
      <c r="I482" s="192">
        <f t="shared" si="102"/>
        <v>11300</v>
      </c>
      <c r="J482" s="334">
        <f t="shared" si="97"/>
        <v>31.043956043956044</v>
      </c>
    </row>
    <row r="483" spans="1:10" x14ac:dyDescent="0.25">
      <c r="A483" s="98" t="s">
        <v>75</v>
      </c>
      <c r="B483" s="30">
        <v>927</v>
      </c>
      <c r="C483" s="93" t="s">
        <v>37</v>
      </c>
      <c r="D483" s="94" t="s">
        <v>39</v>
      </c>
      <c r="E483" s="100" t="s">
        <v>380</v>
      </c>
      <c r="F483" s="93" t="s">
        <v>76</v>
      </c>
      <c r="G483" s="193">
        <f t="shared" si="102"/>
        <v>36400</v>
      </c>
      <c r="H483" s="193">
        <f t="shared" si="102"/>
        <v>36400</v>
      </c>
      <c r="I483" s="193">
        <f t="shared" si="102"/>
        <v>11300</v>
      </c>
      <c r="J483" s="335">
        <f t="shared" si="97"/>
        <v>31.043956043956044</v>
      </c>
    </row>
    <row r="484" spans="1:10" ht="45" x14ac:dyDescent="0.25">
      <c r="A484" s="202" t="s">
        <v>145</v>
      </c>
      <c r="B484" s="30">
        <v>927</v>
      </c>
      <c r="C484" s="93" t="s">
        <v>37</v>
      </c>
      <c r="D484" s="94" t="s">
        <v>39</v>
      </c>
      <c r="E484" s="100" t="s">
        <v>380</v>
      </c>
      <c r="F484" s="93" t="s">
        <v>143</v>
      </c>
      <c r="G484" s="193">
        <v>36400</v>
      </c>
      <c r="H484" s="193">
        <v>36400</v>
      </c>
      <c r="I484" s="193">
        <v>11300</v>
      </c>
      <c r="J484" s="335">
        <f t="shared" si="97"/>
        <v>31.043956043956044</v>
      </c>
    </row>
    <row r="485" spans="1:10" ht="102.75" x14ac:dyDescent="0.25">
      <c r="A485" s="103" t="s">
        <v>189</v>
      </c>
      <c r="B485" s="11">
        <v>927</v>
      </c>
      <c r="C485" s="175" t="s">
        <v>37</v>
      </c>
      <c r="D485" s="176" t="s">
        <v>39</v>
      </c>
      <c r="E485" s="179" t="s">
        <v>381</v>
      </c>
      <c r="F485" s="175" t="s">
        <v>7</v>
      </c>
      <c r="G485" s="192">
        <f t="shared" ref="G485:I486" si="103">SUM(G486)</f>
        <v>24264160</v>
      </c>
      <c r="H485" s="192">
        <f t="shared" si="103"/>
        <v>24264160</v>
      </c>
      <c r="I485" s="192">
        <f t="shared" si="103"/>
        <v>17094238.850000001</v>
      </c>
      <c r="J485" s="334">
        <f t="shared" si="97"/>
        <v>70.450569275837296</v>
      </c>
    </row>
    <row r="486" spans="1:10" ht="141" x14ac:dyDescent="0.25">
      <c r="A486" s="103" t="s">
        <v>191</v>
      </c>
      <c r="B486" s="12">
        <v>927</v>
      </c>
      <c r="C486" s="93" t="s">
        <v>37</v>
      </c>
      <c r="D486" s="94" t="s">
        <v>39</v>
      </c>
      <c r="E486" s="100" t="s">
        <v>382</v>
      </c>
      <c r="F486" s="93" t="s">
        <v>7</v>
      </c>
      <c r="G486" s="193">
        <f t="shared" si="103"/>
        <v>24264160</v>
      </c>
      <c r="H486" s="193">
        <f t="shared" si="103"/>
        <v>24264160</v>
      </c>
      <c r="I486" s="193">
        <f t="shared" si="103"/>
        <v>17094238.850000001</v>
      </c>
      <c r="J486" s="335">
        <f t="shared" si="97"/>
        <v>70.450569275837296</v>
      </c>
    </row>
    <row r="487" spans="1:10" x14ac:dyDescent="0.25">
      <c r="A487" s="13" t="s">
        <v>75</v>
      </c>
      <c r="B487" s="17">
        <v>927</v>
      </c>
      <c r="C487" s="166" t="s">
        <v>37</v>
      </c>
      <c r="D487" s="183" t="s">
        <v>39</v>
      </c>
      <c r="E487" s="100" t="s">
        <v>382</v>
      </c>
      <c r="F487" s="166" t="s">
        <v>76</v>
      </c>
      <c r="G487" s="193">
        <f>SUM(G489+G488)</f>
        <v>24264160</v>
      </c>
      <c r="H487" s="193">
        <f>SUM(H489+H488)</f>
        <v>24264160</v>
      </c>
      <c r="I487" s="193">
        <f>SUM(I489+I488)</f>
        <v>17094238.850000001</v>
      </c>
      <c r="J487" s="335">
        <f t="shared" si="97"/>
        <v>70.450569275837296</v>
      </c>
    </row>
    <row r="488" spans="1:10" x14ac:dyDescent="0.25">
      <c r="A488" s="98" t="s">
        <v>142</v>
      </c>
      <c r="B488" s="12">
        <v>927</v>
      </c>
      <c r="C488" s="93" t="s">
        <v>37</v>
      </c>
      <c r="D488" s="94" t="s">
        <v>39</v>
      </c>
      <c r="E488" s="100" t="s">
        <v>382</v>
      </c>
      <c r="F488" s="93" t="s">
        <v>141</v>
      </c>
      <c r="G488" s="193">
        <v>13351410</v>
      </c>
      <c r="H488" s="193">
        <v>13351410</v>
      </c>
      <c r="I488" s="193">
        <v>11003063.01</v>
      </c>
      <c r="J488" s="335">
        <f t="shared" si="97"/>
        <v>82.411243531582059</v>
      </c>
    </row>
    <row r="489" spans="1:10" ht="42.6" customHeight="1" x14ac:dyDescent="0.25">
      <c r="A489" s="316" t="s">
        <v>145</v>
      </c>
      <c r="B489" s="12">
        <v>927</v>
      </c>
      <c r="C489" s="93" t="s">
        <v>37</v>
      </c>
      <c r="D489" s="94" t="s">
        <v>39</v>
      </c>
      <c r="E489" s="100" t="s">
        <v>382</v>
      </c>
      <c r="F489" s="93" t="s">
        <v>143</v>
      </c>
      <c r="G489" s="193">
        <v>10912750</v>
      </c>
      <c r="H489" s="193">
        <v>10912750</v>
      </c>
      <c r="I489" s="193">
        <v>6091175.8399999999</v>
      </c>
      <c r="J489" s="335">
        <f t="shared" si="97"/>
        <v>55.817056562278069</v>
      </c>
    </row>
    <row r="490" spans="1:10" ht="26.25" x14ac:dyDescent="0.25">
      <c r="A490" s="144" t="s">
        <v>194</v>
      </c>
      <c r="B490" s="49">
        <v>927</v>
      </c>
      <c r="C490" s="119" t="s">
        <v>37</v>
      </c>
      <c r="D490" s="122" t="s">
        <v>39</v>
      </c>
      <c r="E490" s="120" t="s">
        <v>383</v>
      </c>
      <c r="F490" s="119" t="s">
        <v>7</v>
      </c>
      <c r="G490" s="205">
        <f t="shared" ref="G490:I490" si="104">SUM(G491)</f>
        <v>1934982</v>
      </c>
      <c r="H490" s="205">
        <f t="shared" si="104"/>
        <v>1934982</v>
      </c>
      <c r="I490" s="205">
        <f t="shared" si="104"/>
        <v>1934982</v>
      </c>
      <c r="J490" s="334">
        <f t="shared" si="97"/>
        <v>100</v>
      </c>
    </row>
    <row r="491" spans="1:10" x14ac:dyDescent="0.25">
      <c r="A491" s="98" t="s">
        <v>75</v>
      </c>
      <c r="B491" s="30">
        <v>927</v>
      </c>
      <c r="C491" s="93" t="s">
        <v>37</v>
      </c>
      <c r="D491" s="183" t="s">
        <v>39</v>
      </c>
      <c r="E491" s="100" t="s">
        <v>383</v>
      </c>
      <c r="F491" s="93" t="s">
        <v>76</v>
      </c>
      <c r="G491" s="174">
        <f>SUM(G492)</f>
        <v>1934982</v>
      </c>
      <c r="H491" s="174">
        <f>SUM(H492)</f>
        <v>1934982</v>
      </c>
      <c r="I491" s="174">
        <f>SUM(I492)</f>
        <v>1934982</v>
      </c>
      <c r="J491" s="335">
        <f t="shared" si="97"/>
        <v>100</v>
      </c>
    </row>
    <row r="492" spans="1:10" ht="45" x14ac:dyDescent="0.25">
      <c r="A492" s="202" t="s">
        <v>145</v>
      </c>
      <c r="B492" s="30">
        <v>927</v>
      </c>
      <c r="C492" s="93" t="s">
        <v>37</v>
      </c>
      <c r="D492" s="94" t="s">
        <v>39</v>
      </c>
      <c r="E492" s="100" t="s">
        <v>383</v>
      </c>
      <c r="F492" s="93" t="s">
        <v>143</v>
      </c>
      <c r="G492" s="174">
        <v>1934982</v>
      </c>
      <c r="H492" s="174">
        <v>1934982</v>
      </c>
      <c r="I492" s="174">
        <v>1934982</v>
      </c>
      <c r="J492" s="335">
        <f t="shared" si="97"/>
        <v>100</v>
      </c>
    </row>
    <row r="493" spans="1:10" x14ac:dyDescent="0.25">
      <c r="A493" s="5" t="s">
        <v>88</v>
      </c>
      <c r="B493" s="11">
        <v>927</v>
      </c>
      <c r="C493" s="175" t="s">
        <v>37</v>
      </c>
      <c r="D493" s="176" t="s">
        <v>43</v>
      </c>
      <c r="E493" s="176" t="s">
        <v>106</v>
      </c>
      <c r="F493" s="177" t="s">
        <v>7</v>
      </c>
      <c r="G493" s="192">
        <f>SUM(+G494)</f>
        <v>68000</v>
      </c>
      <c r="H493" s="192">
        <f>SUM(+H494)</f>
        <v>68000</v>
      </c>
      <c r="I493" s="192">
        <f>SUM(+I494)</f>
        <v>0</v>
      </c>
      <c r="J493" s="334">
        <f t="shared" si="97"/>
        <v>0</v>
      </c>
    </row>
    <row r="494" spans="1:10" ht="102.75" x14ac:dyDescent="0.25">
      <c r="A494" s="103" t="s">
        <v>189</v>
      </c>
      <c r="B494" s="24">
        <v>927</v>
      </c>
      <c r="C494" s="175" t="s">
        <v>37</v>
      </c>
      <c r="D494" s="176" t="s">
        <v>43</v>
      </c>
      <c r="E494" s="179" t="s">
        <v>381</v>
      </c>
      <c r="F494" s="177" t="s">
        <v>7</v>
      </c>
      <c r="G494" s="192">
        <f>SUM(G495)</f>
        <v>68000</v>
      </c>
      <c r="H494" s="192">
        <f>SUM(H495)</f>
        <v>68000</v>
      </c>
      <c r="I494" s="192">
        <f>SUM(I495)</f>
        <v>0</v>
      </c>
      <c r="J494" s="334">
        <f t="shared" si="97"/>
        <v>0</v>
      </c>
    </row>
    <row r="495" spans="1:10" ht="128.25" x14ac:dyDescent="0.25">
      <c r="A495" s="103" t="s">
        <v>190</v>
      </c>
      <c r="B495" s="12">
        <v>927</v>
      </c>
      <c r="C495" s="93" t="s">
        <v>37</v>
      </c>
      <c r="D495" s="94" t="s">
        <v>43</v>
      </c>
      <c r="E495" s="100" t="s">
        <v>384</v>
      </c>
      <c r="F495" s="93" t="s">
        <v>7</v>
      </c>
      <c r="G495" s="193">
        <f>SUM(G497)</f>
        <v>68000</v>
      </c>
      <c r="H495" s="193">
        <f>SUM(H497)</f>
        <v>68000</v>
      </c>
      <c r="I495" s="193">
        <f>SUM(I497)</f>
        <v>0</v>
      </c>
      <c r="J495" s="334">
        <f t="shared" si="97"/>
        <v>0</v>
      </c>
    </row>
    <row r="496" spans="1:10" x14ac:dyDescent="0.25">
      <c r="A496" s="97" t="s">
        <v>11</v>
      </c>
      <c r="B496" s="17">
        <v>927</v>
      </c>
      <c r="C496" s="166" t="s">
        <v>37</v>
      </c>
      <c r="D496" s="93" t="s">
        <v>43</v>
      </c>
      <c r="E496" s="100" t="s">
        <v>384</v>
      </c>
      <c r="F496" s="166">
        <v>200</v>
      </c>
      <c r="G496" s="193">
        <f>SUM(G497)</f>
        <v>68000</v>
      </c>
      <c r="H496" s="193">
        <f>SUM(H497)</f>
        <v>68000</v>
      </c>
      <c r="I496" s="193">
        <f>SUM(I497)</f>
        <v>0</v>
      </c>
      <c r="J496" s="334">
        <f t="shared" si="97"/>
        <v>0</v>
      </c>
    </row>
    <row r="497" spans="1:10" ht="23.25" x14ac:dyDescent="0.25">
      <c r="A497" s="97" t="s">
        <v>140</v>
      </c>
      <c r="B497" s="12">
        <v>927</v>
      </c>
      <c r="C497" s="93" t="s">
        <v>37</v>
      </c>
      <c r="D497" s="93" t="s">
        <v>43</v>
      </c>
      <c r="E497" s="100" t="s">
        <v>384</v>
      </c>
      <c r="F497" s="93" t="s">
        <v>14</v>
      </c>
      <c r="G497" s="193">
        <v>68000</v>
      </c>
      <c r="H497" s="193">
        <v>68000</v>
      </c>
      <c r="I497" s="193"/>
      <c r="J497" s="334">
        <f t="shared" si="97"/>
        <v>0</v>
      </c>
    </row>
    <row r="498" spans="1:10" x14ac:dyDescent="0.25">
      <c r="A498" s="8" t="s">
        <v>89</v>
      </c>
      <c r="B498" s="11">
        <v>927</v>
      </c>
      <c r="C498" s="175" t="s">
        <v>90</v>
      </c>
      <c r="D498" s="176" t="s">
        <v>6</v>
      </c>
      <c r="E498" s="176" t="s">
        <v>106</v>
      </c>
      <c r="F498" s="177" t="s">
        <v>7</v>
      </c>
      <c r="G498" s="192">
        <f>SUM(G499+G503)</f>
        <v>100000</v>
      </c>
      <c r="H498" s="192">
        <f>SUM(H499+H503)</f>
        <v>100000</v>
      </c>
      <c r="I498" s="192">
        <f>SUM(I499+I503)</f>
        <v>0</v>
      </c>
      <c r="J498" s="334">
        <f t="shared" si="97"/>
        <v>0</v>
      </c>
    </row>
    <row r="499" spans="1:10" x14ac:dyDescent="0.25">
      <c r="A499" s="92" t="s">
        <v>91</v>
      </c>
      <c r="B499" s="249" t="s">
        <v>84</v>
      </c>
      <c r="C499" s="175" t="s">
        <v>90</v>
      </c>
      <c r="D499" s="176" t="s">
        <v>21</v>
      </c>
      <c r="E499" s="176" t="s">
        <v>106</v>
      </c>
      <c r="F499" s="177" t="s">
        <v>7</v>
      </c>
      <c r="G499" s="192">
        <f>SUM(G500)</f>
        <v>0</v>
      </c>
      <c r="H499" s="192">
        <f>SUM(H500)</f>
        <v>0</v>
      </c>
      <c r="I499" s="192">
        <f>SUM(I500)</f>
        <v>0</v>
      </c>
      <c r="J499" s="334"/>
    </row>
    <row r="500" spans="1:10" ht="39" x14ac:dyDescent="0.25">
      <c r="A500" s="104" t="s">
        <v>317</v>
      </c>
      <c r="B500" s="11">
        <v>927</v>
      </c>
      <c r="C500" s="181" t="s">
        <v>90</v>
      </c>
      <c r="D500" s="119" t="s">
        <v>21</v>
      </c>
      <c r="E500" s="176" t="s">
        <v>385</v>
      </c>
      <c r="F500" s="180" t="s">
        <v>7</v>
      </c>
      <c r="G500" s="205">
        <f t="shared" ref="G500:I501" si="105">SUM(G501)</f>
        <v>0</v>
      </c>
      <c r="H500" s="205">
        <f t="shared" si="105"/>
        <v>0</v>
      </c>
      <c r="I500" s="205">
        <f t="shared" si="105"/>
        <v>0</v>
      </c>
      <c r="J500" s="334"/>
    </row>
    <row r="501" spans="1:10" ht="22.5" x14ac:dyDescent="0.25">
      <c r="A501" s="105" t="s">
        <v>71</v>
      </c>
      <c r="B501" s="30">
        <v>927</v>
      </c>
      <c r="C501" s="99" t="s">
        <v>90</v>
      </c>
      <c r="D501" s="132" t="s">
        <v>21</v>
      </c>
      <c r="E501" s="132" t="s">
        <v>385</v>
      </c>
      <c r="F501" s="134">
        <v>400</v>
      </c>
      <c r="G501" s="174">
        <f t="shared" si="105"/>
        <v>0</v>
      </c>
      <c r="H501" s="174">
        <f t="shared" si="105"/>
        <v>0</v>
      </c>
      <c r="I501" s="174">
        <f t="shared" si="105"/>
        <v>0</v>
      </c>
      <c r="J501" s="334"/>
    </row>
    <row r="502" spans="1:10" x14ac:dyDescent="0.25">
      <c r="A502" s="97" t="s">
        <v>73</v>
      </c>
      <c r="B502" s="30">
        <v>927</v>
      </c>
      <c r="C502" s="99" t="s">
        <v>90</v>
      </c>
      <c r="D502" s="117" t="s">
        <v>21</v>
      </c>
      <c r="E502" s="132" t="s">
        <v>385</v>
      </c>
      <c r="F502" s="134">
        <v>410</v>
      </c>
      <c r="G502" s="174">
        <v>0</v>
      </c>
      <c r="H502" s="174"/>
      <c r="I502" s="174"/>
      <c r="J502" s="334"/>
    </row>
    <row r="503" spans="1:10" x14ac:dyDescent="0.25">
      <c r="A503" s="92" t="s">
        <v>439</v>
      </c>
      <c r="B503" s="249" t="s">
        <v>84</v>
      </c>
      <c r="C503" s="175" t="s">
        <v>90</v>
      </c>
      <c r="D503" s="176" t="s">
        <v>23</v>
      </c>
      <c r="E503" s="176" t="s">
        <v>106</v>
      </c>
      <c r="F503" s="177" t="s">
        <v>7</v>
      </c>
      <c r="G503" s="174">
        <f>SUM(G504)</f>
        <v>100000</v>
      </c>
      <c r="H503" s="205">
        <f>SUM(H504)</f>
        <v>100000</v>
      </c>
      <c r="I503" s="205">
        <f>SUM(I504)</f>
        <v>0</v>
      </c>
      <c r="J503" s="334">
        <f t="shared" si="97"/>
        <v>0</v>
      </c>
    </row>
    <row r="504" spans="1:10" x14ac:dyDescent="0.25">
      <c r="A504" s="106" t="s">
        <v>181</v>
      </c>
      <c r="B504" s="11">
        <v>927</v>
      </c>
      <c r="C504" s="181" t="s">
        <v>90</v>
      </c>
      <c r="D504" s="119" t="s">
        <v>23</v>
      </c>
      <c r="E504" s="176" t="s">
        <v>472</v>
      </c>
      <c r="F504" s="180" t="s">
        <v>7</v>
      </c>
      <c r="G504" s="205">
        <f t="shared" ref="G504:I505" si="106">SUM(G505)</f>
        <v>100000</v>
      </c>
      <c r="H504" s="205">
        <f t="shared" si="106"/>
        <v>100000</v>
      </c>
      <c r="I504" s="205">
        <f t="shared" si="106"/>
        <v>0</v>
      </c>
      <c r="J504" s="334">
        <f t="shared" si="97"/>
        <v>0</v>
      </c>
    </row>
    <row r="505" spans="1:10" x14ac:dyDescent="0.25">
      <c r="A505" s="97" t="s">
        <v>34</v>
      </c>
      <c r="B505" s="30">
        <v>927</v>
      </c>
      <c r="C505" s="99" t="s">
        <v>90</v>
      </c>
      <c r="D505" s="132" t="s">
        <v>23</v>
      </c>
      <c r="E505" s="132" t="s">
        <v>472</v>
      </c>
      <c r="F505" s="134">
        <v>800</v>
      </c>
      <c r="G505" s="174">
        <f t="shared" si="106"/>
        <v>100000</v>
      </c>
      <c r="H505" s="174">
        <f t="shared" si="106"/>
        <v>100000</v>
      </c>
      <c r="I505" s="174">
        <f t="shared" si="106"/>
        <v>0</v>
      </c>
      <c r="J505" s="334">
        <f t="shared" si="97"/>
        <v>0</v>
      </c>
    </row>
    <row r="506" spans="1:10" x14ac:dyDescent="0.25">
      <c r="A506" s="97" t="s">
        <v>122</v>
      </c>
      <c r="B506" s="30">
        <v>927</v>
      </c>
      <c r="C506" s="99" t="s">
        <v>90</v>
      </c>
      <c r="D506" s="117" t="s">
        <v>23</v>
      </c>
      <c r="E506" s="132" t="s">
        <v>472</v>
      </c>
      <c r="F506" s="134">
        <v>850</v>
      </c>
      <c r="G506" s="174">
        <v>100000</v>
      </c>
      <c r="H506" s="174">
        <v>100000</v>
      </c>
      <c r="I506" s="174">
        <v>0</v>
      </c>
      <c r="J506" s="334">
        <f t="shared" si="97"/>
        <v>0</v>
      </c>
    </row>
    <row r="507" spans="1:10" ht="36" x14ac:dyDescent="0.25">
      <c r="A507" s="309" t="s">
        <v>285</v>
      </c>
      <c r="B507" s="49">
        <v>928</v>
      </c>
      <c r="C507" s="119" t="s">
        <v>6</v>
      </c>
      <c r="D507" s="122" t="s">
        <v>6</v>
      </c>
      <c r="E507" s="122" t="s">
        <v>106</v>
      </c>
      <c r="F507" s="122" t="s">
        <v>7</v>
      </c>
      <c r="G507" s="192">
        <f>SUM(G508)</f>
        <v>864100</v>
      </c>
      <c r="H507" s="192">
        <f>SUM(H508)</f>
        <v>864100</v>
      </c>
      <c r="I507" s="192">
        <f>SUM(I508)</f>
        <v>576118.4</v>
      </c>
      <c r="J507" s="334">
        <f t="shared" si="97"/>
        <v>66.672653628052316</v>
      </c>
    </row>
    <row r="508" spans="1:10" ht="15.75" x14ac:dyDescent="0.25">
      <c r="A508" s="23" t="s">
        <v>41</v>
      </c>
      <c r="B508" s="49">
        <v>928</v>
      </c>
      <c r="C508" s="119" t="s">
        <v>21</v>
      </c>
      <c r="D508" s="122" t="s">
        <v>6</v>
      </c>
      <c r="E508" s="122" t="s">
        <v>106</v>
      </c>
      <c r="F508" s="122" t="s">
        <v>7</v>
      </c>
      <c r="G508" s="192">
        <f>SUM(G509+G513)</f>
        <v>864100</v>
      </c>
      <c r="H508" s="192">
        <f>SUM(H509+H513)</f>
        <v>864100</v>
      </c>
      <c r="I508" s="192">
        <f>SUM(I509+I513)</f>
        <v>576118.4</v>
      </c>
      <c r="J508" s="334">
        <f t="shared" si="97"/>
        <v>66.672653628052316</v>
      </c>
    </row>
    <row r="509" spans="1:10" ht="39" x14ac:dyDescent="0.25">
      <c r="A509" s="18" t="s">
        <v>92</v>
      </c>
      <c r="B509" s="24">
        <v>928</v>
      </c>
      <c r="C509" s="175" t="s">
        <v>21</v>
      </c>
      <c r="D509" s="176" t="s">
        <v>23</v>
      </c>
      <c r="E509" s="176" t="s">
        <v>106</v>
      </c>
      <c r="F509" s="177" t="s">
        <v>7</v>
      </c>
      <c r="G509" s="205">
        <f t="shared" ref="G509:I511" si="107">SUM(G510)</f>
        <v>370400</v>
      </c>
      <c r="H509" s="205">
        <f t="shared" si="107"/>
        <v>370400</v>
      </c>
      <c r="I509" s="205">
        <f t="shared" si="107"/>
        <v>250103.34</v>
      </c>
      <c r="J509" s="334">
        <f t="shared" si="97"/>
        <v>67.522499999999994</v>
      </c>
    </row>
    <row r="510" spans="1:10" ht="26.25" x14ac:dyDescent="0.25">
      <c r="A510" s="21" t="s">
        <v>93</v>
      </c>
      <c r="B510" s="49">
        <v>928</v>
      </c>
      <c r="C510" s="119" t="s">
        <v>21</v>
      </c>
      <c r="D510" s="122" t="s">
        <v>23</v>
      </c>
      <c r="E510" s="122">
        <v>7000080010</v>
      </c>
      <c r="F510" s="123" t="s">
        <v>7</v>
      </c>
      <c r="G510" s="205">
        <f t="shared" si="107"/>
        <v>370400</v>
      </c>
      <c r="H510" s="205">
        <f t="shared" si="107"/>
        <v>370400</v>
      </c>
      <c r="I510" s="205">
        <f t="shared" si="107"/>
        <v>250103.34</v>
      </c>
      <c r="J510" s="334">
        <f t="shared" si="97"/>
        <v>67.522499999999994</v>
      </c>
    </row>
    <row r="511" spans="1:10" ht="33" x14ac:dyDescent="0.25">
      <c r="A511" s="20" t="s">
        <v>28</v>
      </c>
      <c r="B511" s="30">
        <v>928</v>
      </c>
      <c r="C511" s="93" t="s">
        <v>21</v>
      </c>
      <c r="D511" s="94" t="s">
        <v>23</v>
      </c>
      <c r="E511" s="94">
        <v>7000080010</v>
      </c>
      <c r="F511" s="93" t="s">
        <v>29</v>
      </c>
      <c r="G511" s="174">
        <f t="shared" si="107"/>
        <v>370400</v>
      </c>
      <c r="H511" s="174">
        <f t="shared" si="107"/>
        <v>370400</v>
      </c>
      <c r="I511" s="174">
        <f t="shared" si="107"/>
        <v>250103.34</v>
      </c>
      <c r="J511" s="335">
        <f t="shared" si="97"/>
        <v>67.522499999999994</v>
      </c>
    </row>
    <row r="512" spans="1:10" x14ac:dyDescent="0.25">
      <c r="A512" s="19" t="s">
        <v>30</v>
      </c>
      <c r="B512" s="30">
        <v>928</v>
      </c>
      <c r="C512" s="93" t="s">
        <v>21</v>
      </c>
      <c r="D512" s="94" t="s">
        <v>23</v>
      </c>
      <c r="E512" s="94">
        <v>7000080010</v>
      </c>
      <c r="F512" s="93" t="s">
        <v>31</v>
      </c>
      <c r="G512" s="174">
        <v>370400</v>
      </c>
      <c r="H512" s="174">
        <v>370400</v>
      </c>
      <c r="I512" s="174">
        <v>250103.34</v>
      </c>
      <c r="J512" s="335">
        <f t="shared" si="97"/>
        <v>67.522499999999994</v>
      </c>
    </row>
    <row r="513" spans="1:11" ht="51.75" x14ac:dyDescent="0.25">
      <c r="A513" s="18" t="s">
        <v>94</v>
      </c>
      <c r="B513" s="24">
        <v>928</v>
      </c>
      <c r="C513" s="175" t="s">
        <v>21</v>
      </c>
      <c r="D513" s="176" t="s">
        <v>9</v>
      </c>
      <c r="E513" s="176" t="s">
        <v>106</v>
      </c>
      <c r="F513" s="177" t="s">
        <v>7</v>
      </c>
      <c r="G513" s="192">
        <f>SUM(G514)</f>
        <v>493700</v>
      </c>
      <c r="H513" s="192">
        <f>SUM(H514)</f>
        <v>493700</v>
      </c>
      <c r="I513" s="192">
        <f>SUM(I514)</f>
        <v>326015.06</v>
      </c>
      <c r="J513" s="334">
        <f t="shared" si="97"/>
        <v>66.035053676321652</v>
      </c>
    </row>
    <row r="514" spans="1:11" ht="26.25" x14ac:dyDescent="0.25">
      <c r="A514" s="22" t="s">
        <v>95</v>
      </c>
      <c r="B514" s="49">
        <v>928</v>
      </c>
      <c r="C514" s="119" t="s">
        <v>21</v>
      </c>
      <c r="D514" s="119" t="s">
        <v>9</v>
      </c>
      <c r="E514" s="123" t="s">
        <v>182</v>
      </c>
      <c r="F514" s="119" t="s">
        <v>7</v>
      </c>
      <c r="G514" s="205">
        <f>SUM(G515+G517+G519)</f>
        <v>493700</v>
      </c>
      <c r="H514" s="205">
        <f>SUM(H515+H517+H519)</f>
        <v>493700</v>
      </c>
      <c r="I514" s="205">
        <f>SUM(I515+I517+I519)</f>
        <v>326015.06</v>
      </c>
      <c r="J514" s="334">
        <f t="shared" si="97"/>
        <v>66.035053676321652</v>
      </c>
    </row>
    <row r="515" spans="1:11" ht="33" x14ac:dyDescent="0.25">
      <c r="A515" s="20" t="s">
        <v>28</v>
      </c>
      <c r="B515" s="30">
        <v>928</v>
      </c>
      <c r="C515" s="93" t="s">
        <v>21</v>
      </c>
      <c r="D515" s="93" t="s">
        <v>9</v>
      </c>
      <c r="E515" s="95" t="s">
        <v>182</v>
      </c>
      <c r="F515" s="93" t="s">
        <v>29</v>
      </c>
      <c r="G515" s="174">
        <f>SUM(G516)</f>
        <v>411600</v>
      </c>
      <c r="H515" s="174">
        <f>SUM(H516)</f>
        <v>411600</v>
      </c>
      <c r="I515" s="174">
        <f>SUM(I516)</f>
        <v>288981.07</v>
      </c>
      <c r="J515" s="335">
        <f t="shared" si="97"/>
        <v>70.209200680272104</v>
      </c>
    </row>
    <row r="516" spans="1:11" x14ac:dyDescent="0.25">
      <c r="A516" s="19" t="s">
        <v>30</v>
      </c>
      <c r="B516" s="30">
        <v>928</v>
      </c>
      <c r="C516" s="93" t="s">
        <v>21</v>
      </c>
      <c r="D516" s="93" t="s">
        <v>9</v>
      </c>
      <c r="E516" s="95" t="s">
        <v>182</v>
      </c>
      <c r="F516" s="93" t="s">
        <v>31</v>
      </c>
      <c r="G516" s="174">
        <v>411600</v>
      </c>
      <c r="H516" s="174">
        <v>411600</v>
      </c>
      <c r="I516" s="174">
        <v>288981.07</v>
      </c>
      <c r="J516" s="335">
        <f t="shared" si="97"/>
        <v>70.209200680272104</v>
      </c>
    </row>
    <row r="517" spans="1:11" x14ac:dyDescent="0.25">
      <c r="A517" s="20" t="s">
        <v>11</v>
      </c>
      <c r="B517" s="30">
        <v>928</v>
      </c>
      <c r="C517" s="93" t="s">
        <v>21</v>
      </c>
      <c r="D517" s="93" t="s">
        <v>9</v>
      </c>
      <c r="E517" s="95" t="s">
        <v>182</v>
      </c>
      <c r="F517" s="93" t="s">
        <v>12</v>
      </c>
      <c r="G517" s="174">
        <f>SUM(G518)</f>
        <v>71700</v>
      </c>
      <c r="H517" s="174">
        <f>SUM(H518)</f>
        <v>71700</v>
      </c>
      <c r="I517" s="174">
        <f>SUM(I518)</f>
        <v>37033.99</v>
      </c>
      <c r="J517" s="335">
        <f t="shared" si="97"/>
        <v>51.651311018131096</v>
      </c>
    </row>
    <row r="518" spans="1:11" ht="23.25" x14ac:dyDescent="0.25">
      <c r="A518" s="97" t="s">
        <v>140</v>
      </c>
      <c r="B518" s="30">
        <v>928</v>
      </c>
      <c r="C518" s="93" t="s">
        <v>21</v>
      </c>
      <c r="D518" s="93" t="s">
        <v>9</v>
      </c>
      <c r="E518" s="95" t="s">
        <v>182</v>
      </c>
      <c r="F518" s="93" t="s">
        <v>14</v>
      </c>
      <c r="G518" s="174">
        <v>71700</v>
      </c>
      <c r="H518" s="174">
        <v>71700</v>
      </c>
      <c r="I518" s="174">
        <v>37033.99</v>
      </c>
      <c r="J518" s="335">
        <f t="shared" si="97"/>
        <v>51.651311018131096</v>
      </c>
    </row>
    <row r="519" spans="1:11" x14ac:dyDescent="0.25">
      <c r="A519" s="19" t="s">
        <v>34</v>
      </c>
      <c r="B519" s="30">
        <v>928</v>
      </c>
      <c r="C519" s="93" t="s">
        <v>21</v>
      </c>
      <c r="D519" s="93" t="s">
        <v>9</v>
      </c>
      <c r="E519" s="95" t="s">
        <v>182</v>
      </c>
      <c r="F519" s="93" t="s">
        <v>35</v>
      </c>
      <c r="G519" s="174">
        <f>SUM(G520)</f>
        <v>10400</v>
      </c>
      <c r="H519" s="174">
        <f>SUM(H520)</f>
        <v>10400</v>
      </c>
      <c r="I519" s="174">
        <f>SUM(I520)</f>
        <v>0</v>
      </c>
      <c r="J519" s="334">
        <f t="shared" si="97"/>
        <v>0</v>
      </c>
    </row>
    <row r="520" spans="1:11" x14ac:dyDescent="0.25">
      <c r="A520" s="19" t="s">
        <v>122</v>
      </c>
      <c r="B520" s="30">
        <v>928</v>
      </c>
      <c r="C520" s="93" t="s">
        <v>21</v>
      </c>
      <c r="D520" s="93" t="s">
        <v>9</v>
      </c>
      <c r="E520" s="95" t="s">
        <v>182</v>
      </c>
      <c r="F520" s="93" t="s">
        <v>121</v>
      </c>
      <c r="G520" s="174">
        <v>10400</v>
      </c>
      <c r="H520" s="174">
        <v>10400</v>
      </c>
      <c r="I520" s="174"/>
      <c r="J520" s="334">
        <f t="shared" si="97"/>
        <v>0</v>
      </c>
    </row>
    <row r="521" spans="1:11" ht="36" x14ac:dyDescent="0.25">
      <c r="A521" s="307" t="s">
        <v>288</v>
      </c>
      <c r="B521" s="49">
        <v>929</v>
      </c>
      <c r="C521" s="119" t="s">
        <v>6</v>
      </c>
      <c r="D521" s="122" t="s">
        <v>6</v>
      </c>
      <c r="E521" s="122" t="s">
        <v>106</v>
      </c>
      <c r="F521" s="122" t="s">
        <v>7</v>
      </c>
      <c r="G521" s="162">
        <f t="shared" ref="G521:I522" si="108">SUM(G522)</f>
        <v>1009300</v>
      </c>
      <c r="H521" s="162">
        <f t="shared" si="108"/>
        <v>1009300</v>
      </c>
      <c r="I521" s="162">
        <f t="shared" si="108"/>
        <v>743478.35</v>
      </c>
      <c r="J521" s="334">
        <f t="shared" si="97"/>
        <v>73.662771227583463</v>
      </c>
    </row>
    <row r="522" spans="1:11" ht="18" x14ac:dyDescent="0.25">
      <c r="A522" s="28" t="s">
        <v>41</v>
      </c>
      <c r="B522" s="124" t="s">
        <v>96</v>
      </c>
      <c r="C522" s="121" t="s">
        <v>21</v>
      </c>
      <c r="D522" s="123" t="s">
        <v>6</v>
      </c>
      <c r="E522" s="122" t="s">
        <v>106</v>
      </c>
      <c r="F522" s="119" t="s">
        <v>7</v>
      </c>
      <c r="G522" s="162">
        <f t="shared" si="108"/>
        <v>1009300</v>
      </c>
      <c r="H522" s="162">
        <f t="shared" si="108"/>
        <v>1009300</v>
      </c>
      <c r="I522" s="162">
        <f t="shared" si="108"/>
        <v>743478.35</v>
      </c>
      <c r="J522" s="334">
        <f t="shared" si="97"/>
        <v>73.662771227583463</v>
      </c>
    </row>
    <row r="523" spans="1:11" ht="39" x14ac:dyDescent="0.25">
      <c r="A523" s="25" t="s">
        <v>42</v>
      </c>
      <c r="B523" s="181" t="s">
        <v>96</v>
      </c>
      <c r="C523" s="180" t="s">
        <v>21</v>
      </c>
      <c r="D523" s="177" t="s">
        <v>43</v>
      </c>
      <c r="E523" s="176" t="s">
        <v>106</v>
      </c>
      <c r="F523" s="175" t="s">
        <v>7</v>
      </c>
      <c r="G523" s="162">
        <f>SUM(G524+G527+G532)</f>
        <v>1009300</v>
      </c>
      <c r="H523" s="162">
        <f>SUM(H524+H527+H532)</f>
        <v>1009300</v>
      </c>
      <c r="I523" s="162">
        <f>SUM(I524+I527+I532)</f>
        <v>743478.35</v>
      </c>
      <c r="J523" s="334">
        <f t="shared" si="97"/>
        <v>73.662771227583463</v>
      </c>
    </row>
    <row r="524" spans="1:11" ht="39" x14ac:dyDescent="0.25">
      <c r="A524" s="104" t="s">
        <v>183</v>
      </c>
      <c r="B524" s="181" t="s">
        <v>96</v>
      </c>
      <c r="C524" s="180" t="s">
        <v>21</v>
      </c>
      <c r="D524" s="177" t="s">
        <v>43</v>
      </c>
      <c r="E524" s="176">
        <v>7000080050</v>
      </c>
      <c r="F524" s="175" t="s">
        <v>7</v>
      </c>
      <c r="G524" s="205">
        <f t="shared" ref="G524:I525" si="109">SUM(G525)</f>
        <v>825500</v>
      </c>
      <c r="H524" s="205">
        <f t="shared" si="109"/>
        <v>825500</v>
      </c>
      <c r="I524" s="205">
        <f t="shared" si="109"/>
        <v>726200.85</v>
      </c>
      <c r="J524" s="334">
        <f t="shared" si="97"/>
        <v>87.971029678982433</v>
      </c>
      <c r="K524" s="313"/>
    </row>
    <row r="525" spans="1:11" ht="34.5" x14ac:dyDescent="0.25">
      <c r="A525" s="26" t="s">
        <v>28</v>
      </c>
      <c r="B525" s="99" t="s">
        <v>96</v>
      </c>
      <c r="C525" s="101" t="s">
        <v>21</v>
      </c>
      <c r="D525" s="95" t="s">
        <v>43</v>
      </c>
      <c r="E525" s="132">
        <v>7000080050</v>
      </c>
      <c r="F525" s="93" t="s">
        <v>29</v>
      </c>
      <c r="G525" s="174">
        <f t="shared" si="109"/>
        <v>825500</v>
      </c>
      <c r="H525" s="174">
        <f t="shared" si="109"/>
        <v>825500</v>
      </c>
      <c r="I525" s="174">
        <f t="shared" si="109"/>
        <v>726200.85</v>
      </c>
      <c r="J525" s="335">
        <f t="shared" si="97"/>
        <v>87.971029678982433</v>
      </c>
      <c r="K525" s="314"/>
    </row>
    <row r="526" spans="1:11" x14ac:dyDescent="0.25">
      <c r="A526" s="26" t="s">
        <v>30</v>
      </c>
      <c r="B526" s="99" t="s">
        <v>96</v>
      </c>
      <c r="C526" s="101" t="s">
        <v>21</v>
      </c>
      <c r="D526" s="95" t="s">
        <v>43</v>
      </c>
      <c r="E526" s="132">
        <v>7000080050</v>
      </c>
      <c r="F526" s="93" t="s">
        <v>31</v>
      </c>
      <c r="G526" s="174">
        <v>825500</v>
      </c>
      <c r="H526" s="174">
        <v>825500</v>
      </c>
      <c r="I526" s="174">
        <v>726200.85</v>
      </c>
      <c r="J526" s="335">
        <f t="shared" ref="J526:J535" si="110">SUM(I526/H526*100)</f>
        <v>87.971029678982433</v>
      </c>
      <c r="K526" s="313"/>
    </row>
    <row r="527" spans="1:11" ht="26.25" x14ac:dyDescent="0.25">
      <c r="A527" s="107" t="s">
        <v>95</v>
      </c>
      <c r="B527" s="181" t="s">
        <v>96</v>
      </c>
      <c r="C527" s="180" t="s">
        <v>21</v>
      </c>
      <c r="D527" s="177" t="s">
        <v>43</v>
      </c>
      <c r="E527" s="176">
        <v>7000080040</v>
      </c>
      <c r="F527" s="175" t="s">
        <v>7</v>
      </c>
      <c r="G527" s="205">
        <f>SUM(G528+G530)</f>
        <v>35300</v>
      </c>
      <c r="H527" s="205">
        <f>SUM(H528+H530)</f>
        <v>35300</v>
      </c>
      <c r="I527" s="205">
        <f>SUM(I528+I530)</f>
        <v>17277.5</v>
      </c>
      <c r="J527" s="334">
        <f t="shared" si="110"/>
        <v>48.944759206798864</v>
      </c>
      <c r="K527" s="314"/>
    </row>
    <row r="528" spans="1:11" x14ac:dyDescent="0.25">
      <c r="A528" s="27" t="s">
        <v>11</v>
      </c>
      <c r="B528" s="99" t="s">
        <v>96</v>
      </c>
      <c r="C528" s="101" t="s">
        <v>21</v>
      </c>
      <c r="D528" s="95" t="s">
        <v>43</v>
      </c>
      <c r="E528" s="95" t="s">
        <v>182</v>
      </c>
      <c r="F528" s="93" t="s">
        <v>12</v>
      </c>
      <c r="G528" s="174">
        <f>SUM(G529)</f>
        <v>34500</v>
      </c>
      <c r="H528" s="174">
        <f>SUM(H529)</f>
        <v>34500</v>
      </c>
      <c r="I528" s="174">
        <f>SUM(I529)</f>
        <v>17277.5</v>
      </c>
      <c r="J528" s="335">
        <f t="shared" si="110"/>
        <v>50.079710144927539</v>
      </c>
      <c r="K528" s="313"/>
    </row>
    <row r="529" spans="1:11" ht="23.25" x14ac:dyDescent="0.25">
      <c r="A529" s="97" t="s">
        <v>140</v>
      </c>
      <c r="B529" s="99" t="s">
        <v>96</v>
      </c>
      <c r="C529" s="101" t="s">
        <v>21</v>
      </c>
      <c r="D529" s="95" t="s">
        <v>43</v>
      </c>
      <c r="E529" s="95" t="s">
        <v>182</v>
      </c>
      <c r="F529" s="93" t="s">
        <v>14</v>
      </c>
      <c r="G529" s="174">
        <v>34500</v>
      </c>
      <c r="H529" s="174">
        <v>34500</v>
      </c>
      <c r="I529" s="174">
        <v>17277.5</v>
      </c>
      <c r="J529" s="335">
        <f t="shared" si="110"/>
        <v>50.079710144927539</v>
      </c>
      <c r="K529" s="313"/>
    </row>
    <row r="530" spans="1:11" x14ac:dyDescent="0.25">
      <c r="A530" s="27" t="s">
        <v>34</v>
      </c>
      <c r="B530" s="99" t="s">
        <v>96</v>
      </c>
      <c r="C530" s="101" t="s">
        <v>21</v>
      </c>
      <c r="D530" s="95" t="s">
        <v>43</v>
      </c>
      <c r="E530" s="95" t="s">
        <v>182</v>
      </c>
      <c r="F530" s="93" t="s">
        <v>35</v>
      </c>
      <c r="G530" s="174">
        <f>SUM(G531)</f>
        <v>800</v>
      </c>
      <c r="H530" s="174">
        <f>SUM(H531)</f>
        <v>800</v>
      </c>
      <c r="I530" s="174">
        <f>SUM(I531)</f>
        <v>0</v>
      </c>
      <c r="J530" s="334">
        <f t="shared" si="110"/>
        <v>0</v>
      </c>
      <c r="K530" s="313"/>
    </row>
    <row r="531" spans="1:11" x14ac:dyDescent="0.25">
      <c r="A531" s="97" t="s">
        <v>122</v>
      </c>
      <c r="B531" s="99" t="s">
        <v>96</v>
      </c>
      <c r="C531" s="101" t="s">
        <v>21</v>
      </c>
      <c r="D531" s="95" t="s">
        <v>43</v>
      </c>
      <c r="E531" s="95" t="s">
        <v>182</v>
      </c>
      <c r="F531" s="93" t="s">
        <v>121</v>
      </c>
      <c r="G531" s="174">
        <v>800</v>
      </c>
      <c r="H531" s="174">
        <v>800</v>
      </c>
      <c r="I531" s="174"/>
      <c r="J531" s="334">
        <f t="shared" si="110"/>
        <v>0</v>
      </c>
      <c r="K531" s="313"/>
    </row>
    <row r="532" spans="1:11" ht="64.5" x14ac:dyDescent="0.25">
      <c r="A532" s="200" t="s">
        <v>210</v>
      </c>
      <c r="B532" s="243" t="s">
        <v>96</v>
      </c>
      <c r="C532" s="244" t="s">
        <v>21</v>
      </c>
      <c r="D532" s="244" t="s">
        <v>43</v>
      </c>
      <c r="E532" s="245">
        <v>7000084200</v>
      </c>
      <c r="F532" s="243" t="s">
        <v>7</v>
      </c>
      <c r="G532" s="205">
        <f t="shared" ref="G532:I533" si="111">SUM(G533)</f>
        <v>148500</v>
      </c>
      <c r="H532" s="205">
        <f t="shared" si="111"/>
        <v>148500</v>
      </c>
      <c r="I532" s="205">
        <f t="shared" si="111"/>
        <v>0</v>
      </c>
      <c r="J532" s="334">
        <f t="shared" si="110"/>
        <v>0</v>
      </c>
    </row>
    <row r="533" spans="1:11" ht="34.5" x14ac:dyDescent="0.25">
      <c r="A533" s="131" t="s">
        <v>28</v>
      </c>
      <c r="B533" s="145" t="s">
        <v>96</v>
      </c>
      <c r="C533" s="236" t="s">
        <v>21</v>
      </c>
      <c r="D533" s="236" t="s">
        <v>43</v>
      </c>
      <c r="E533" s="146">
        <v>7000084200</v>
      </c>
      <c r="F533" s="145" t="s">
        <v>29</v>
      </c>
      <c r="G533" s="174">
        <f t="shared" si="111"/>
        <v>148500</v>
      </c>
      <c r="H533" s="174">
        <f t="shared" si="111"/>
        <v>148500</v>
      </c>
      <c r="I533" s="174">
        <f t="shared" si="111"/>
        <v>0</v>
      </c>
      <c r="J533" s="334">
        <f t="shared" si="110"/>
        <v>0</v>
      </c>
    </row>
    <row r="534" spans="1:11" x14ac:dyDescent="0.25">
      <c r="A534" s="131" t="s">
        <v>30</v>
      </c>
      <c r="B534" s="145" t="s">
        <v>96</v>
      </c>
      <c r="C534" s="236" t="s">
        <v>21</v>
      </c>
      <c r="D534" s="236" t="s">
        <v>43</v>
      </c>
      <c r="E534" s="146">
        <v>7000084200</v>
      </c>
      <c r="F534" s="145" t="s">
        <v>31</v>
      </c>
      <c r="G534" s="174">
        <v>148500</v>
      </c>
      <c r="H534" s="174">
        <v>148500</v>
      </c>
      <c r="I534" s="174"/>
      <c r="J534" s="334">
        <f t="shared" si="110"/>
        <v>0</v>
      </c>
    </row>
    <row r="535" spans="1:11" ht="15.75" x14ac:dyDescent="0.25">
      <c r="A535" s="29" t="s">
        <v>97</v>
      </c>
      <c r="B535" s="129"/>
      <c r="C535" s="93"/>
      <c r="D535" s="94"/>
      <c r="E535" s="94"/>
      <c r="F535" s="95"/>
      <c r="G535" s="205">
        <f>SUM(G13+G121+G151+G244+G507+G521)</f>
        <v>1038657488.38</v>
      </c>
      <c r="H535" s="205">
        <f>SUM(H13+H121+H151+H244+H507+H521)</f>
        <v>1038657488.38</v>
      </c>
      <c r="I535" s="205">
        <f>SUM(I13+I121+I151+I244+I507+I521)</f>
        <v>659246252.68000007</v>
      </c>
      <c r="J535" s="334">
        <f t="shared" si="110"/>
        <v>63.470995978494336</v>
      </c>
    </row>
    <row r="536" spans="1:11" x14ac:dyDescent="0.25">
      <c r="G536" s="95"/>
      <c r="H536" s="95"/>
      <c r="I536" s="95"/>
    </row>
    <row r="537" spans="1:11" x14ac:dyDescent="0.25">
      <c r="G537" s="93"/>
      <c r="H537" s="93"/>
      <c r="I537" s="93"/>
    </row>
    <row r="538" spans="1:11" x14ac:dyDescent="0.25">
      <c r="G538" s="284"/>
      <c r="H538" s="284"/>
      <c r="I538" s="284"/>
      <c r="J538" s="285"/>
    </row>
    <row r="539" spans="1:11" x14ac:dyDescent="0.25">
      <c r="G539" s="177"/>
      <c r="H539" s="177"/>
      <c r="I539" s="177"/>
    </row>
    <row r="540" spans="1:11" x14ac:dyDescent="0.25">
      <c r="G540" s="93"/>
      <c r="H540" s="93"/>
      <c r="I540" s="93"/>
    </row>
    <row r="541" spans="1:11" x14ac:dyDescent="0.25">
      <c r="G541" s="93"/>
      <c r="H541" s="93"/>
      <c r="I541" s="93"/>
    </row>
    <row r="542" spans="1:11" x14ac:dyDescent="0.25">
      <c r="G542" s="93"/>
      <c r="H542" s="93"/>
      <c r="I542" s="93"/>
    </row>
    <row r="543" spans="1:11" x14ac:dyDescent="0.25">
      <c r="G543" s="93"/>
      <c r="H543" s="93"/>
      <c r="I543" s="93"/>
    </row>
    <row r="544" spans="1:11" x14ac:dyDescent="0.25">
      <c r="G544" s="93"/>
      <c r="H544" s="93"/>
      <c r="I544" s="93"/>
    </row>
    <row r="545" spans="7:9" x14ac:dyDescent="0.25">
      <c r="G545" s="93"/>
      <c r="H545" s="93"/>
      <c r="I545" s="93"/>
    </row>
    <row r="546" spans="7:9" x14ac:dyDescent="0.25">
      <c r="G546" s="93"/>
      <c r="H546" s="93"/>
      <c r="I546" s="93"/>
    </row>
    <row r="547" spans="7:9" x14ac:dyDescent="0.25">
      <c r="G547" s="182"/>
      <c r="H547" s="182"/>
      <c r="I547" s="182"/>
    </row>
    <row r="548" spans="7:9" x14ac:dyDescent="0.25">
      <c r="G548" s="119"/>
      <c r="H548" s="119"/>
      <c r="I548" s="119"/>
    </row>
    <row r="549" spans="7:9" x14ac:dyDescent="0.25">
      <c r="G549" s="31"/>
      <c r="H549" s="31"/>
      <c r="I549" s="31"/>
    </row>
    <row r="550" spans="7:9" x14ac:dyDescent="0.25">
      <c r="G550" s="31"/>
      <c r="H550" s="31"/>
      <c r="I550" s="31"/>
    </row>
    <row r="551" spans="7:9" x14ac:dyDescent="0.25">
      <c r="G551" s="178"/>
      <c r="H551" s="178"/>
      <c r="I551" s="178"/>
    </row>
    <row r="552" spans="7:9" x14ac:dyDescent="0.25">
      <c r="G552" s="178"/>
      <c r="H552" s="178"/>
      <c r="I552" s="178"/>
    </row>
    <row r="553" spans="7:9" x14ac:dyDescent="0.25">
      <c r="G553" s="31"/>
      <c r="H553" s="31"/>
      <c r="I553" s="31"/>
    </row>
    <row r="554" spans="7:9" x14ac:dyDescent="0.25">
      <c r="G554" s="178"/>
      <c r="H554" s="178"/>
      <c r="I554" s="178"/>
    </row>
    <row r="555" spans="7:9" x14ac:dyDescent="0.25">
      <c r="G555" s="178"/>
      <c r="H555" s="178"/>
      <c r="I555" s="178"/>
    </row>
    <row r="556" spans="7:9" x14ac:dyDescent="0.25">
      <c r="G556" s="178"/>
      <c r="H556" s="178"/>
      <c r="I556" s="178"/>
    </row>
    <row r="557" spans="7:9" x14ac:dyDescent="0.25">
      <c r="G557" s="178"/>
      <c r="H557" s="178"/>
      <c r="I557" s="178"/>
    </row>
    <row r="558" spans="7:9" x14ac:dyDescent="0.25">
      <c r="G558" s="178"/>
      <c r="H558" s="178"/>
      <c r="I558" s="178"/>
    </row>
    <row r="559" spans="7:9" x14ac:dyDescent="0.25">
      <c r="G559" s="178"/>
      <c r="H559" s="178"/>
      <c r="I559" s="178"/>
    </row>
    <row r="560" spans="7:9" x14ac:dyDescent="0.25">
      <c r="G560" s="31"/>
      <c r="H560" s="31"/>
      <c r="I560" s="31"/>
    </row>
    <row r="561" spans="7:9" x14ac:dyDescent="0.25">
      <c r="G561" s="178"/>
      <c r="H561" s="178"/>
      <c r="I561" s="178"/>
    </row>
    <row r="562" spans="7:9" x14ac:dyDescent="0.25">
      <c r="G562" s="178"/>
      <c r="H562" s="178"/>
      <c r="I562" s="178"/>
    </row>
    <row r="563" spans="7:9" x14ac:dyDescent="0.25">
      <c r="G563" s="95"/>
      <c r="H563" s="95"/>
      <c r="I563" s="95"/>
    </row>
  </sheetData>
  <mergeCells count="7">
    <mergeCell ref="A7:J7"/>
    <mergeCell ref="A8:J8"/>
    <mergeCell ref="G1:J1"/>
    <mergeCell ref="G2:J2"/>
    <mergeCell ref="G3:J3"/>
    <mergeCell ref="G4:J4"/>
    <mergeCell ref="I6:J6"/>
  </mergeCells>
  <pageMargins left="0.51181102362204722" right="0" top="0.39370078740157483" bottom="0.39370078740157483" header="0.31496062992125984" footer="0.31496062992125984"/>
  <pageSetup paperSize="9" scale="53"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I511"/>
  <sheetViews>
    <sheetView zoomScale="80" zoomScaleNormal="80" workbookViewId="0">
      <selection activeCell="F23" sqref="F23"/>
    </sheetView>
  </sheetViews>
  <sheetFormatPr defaultRowHeight="15" x14ac:dyDescent="0.25"/>
  <cols>
    <col min="1" max="1" width="58.28515625" customWidth="1"/>
    <col min="4" max="4" width="17" customWidth="1"/>
    <col min="6" max="8" width="20.140625" customWidth="1"/>
    <col min="9" max="9" width="20.140625" style="210" customWidth="1"/>
  </cols>
  <sheetData>
    <row r="1" spans="1:9" ht="16.149999999999999" customHeight="1" x14ac:dyDescent="0.25">
      <c r="F1" s="342"/>
      <c r="G1" s="342"/>
      <c r="H1" s="342"/>
      <c r="I1" s="342"/>
    </row>
    <row r="2" spans="1:9" ht="16.149999999999999" customHeight="1" x14ac:dyDescent="0.25">
      <c r="F2" s="343"/>
      <c r="G2" s="343"/>
      <c r="H2" s="343"/>
      <c r="I2" s="343"/>
    </row>
    <row r="3" spans="1:9" ht="16.149999999999999" customHeight="1" x14ac:dyDescent="0.25">
      <c r="F3" s="343"/>
      <c r="G3" s="343"/>
      <c r="H3" s="343"/>
      <c r="I3" s="343"/>
    </row>
    <row r="4" spans="1:9" ht="16.149999999999999" customHeight="1" x14ac:dyDescent="0.25">
      <c r="F4" s="343"/>
      <c r="G4" s="343"/>
      <c r="H4" s="343"/>
      <c r="I4" s="343"/>
    </row>
    <row r="5" spans="1:9" ht="16.149999999999999" customHeight="1" x14ac:dyDescent="0.25">
      <c r="F5" s="210"/>
      <c r="G5" s="210"/>
      <c r="H5" s="210"/>
    </row>
    <row r="6" spans="1:9" ht="16.149999999999999" customHeight="1" x14ac:dyDescent="0.3">
      <c r="H6" s="342"/>
      <c r="I6" s="342"/>
    </row>
    <row r="7" spans="1:9" ht="13.5" customHeight="1" x14ac:dyDescent="0.3">
      <c r="A7" s="87"/>
      <c r="B7" s="147"/>
      <c r="C7" s="328"/>
      <c r="D7" s="328"/>
      <c r="E7" s="328"/>
      <c r="F7" s="328"/>
    </row>
    <row r="8" spans="1:9" ht="13.5" customHeight="1" x14ac:dyDescent="0.3">
      <c r="A8" s="87"/>
      <c r="B8" s="147"/>
      <c r="C8" s="328"/>
      <c r="D8" s="328"/>
      <c r="E8" s="328"/>
      <c r="F8" s="328"/>
    </row>
    <row r="9" spans="1:9" ht="17.45" customHeight="1" x14ac:dyDescent="0.25">
      <c r="A9" s="341" t="s">
        <v>495</v>
      </c>
      <c r="B9" s="341"/>
      <c r="C9" s="341"/>
      <c r="D9" s="341"/>
      <c r="E9" s="341"/>
      <c r="F9" s="341"/>
      <c r="G9" s="341"/>
      <c r="H9" s="341"/>
      <c r="I9" s="341"/>
    </row>
    <row r="10" spans="1:9" ht="17.45" customHeight="1" x14ac:dyDescent="0.25">
      <c r="A10" s="341" t="s">
        <v>197</v>
      </c>
      <c r="B10" s="341"/>
      <c r="C10" s="341"/>
      <c r="D10" s="341"/>
      <c r="E10" s="341"/>
      <c r="F10" s="341"/>
      <c r="G10" s="341"/>
      <c r="H10" s="341"/>
      <c r="I10" s="341"/>
    </row>
    <row r="11" spans="1:9" ht="17.45" customHeight="1" x14ac:dyDescent="0.25">
      <c r="A11" s="341" t="s">
        <v>497</v>
      </c>
      <c r="B11" s="341"/>
      <c r="C11" s="341"/>
      <c r="D11" s="341"/>
      <c r="E11" s="341"/>
      <c r="F11" s="341"/>
      <c r="G11" s="341"/>
      <c r="H11" s="341"/>
      <c r="I11" s="341"/>
    </row>
    <row r="12" spans="1:9" ht="16.149999999999999" customHeight="1" x14ac:dyDescent="0.3">
      <c r="H12" s="328"/>
    </row>
    <row r="13" spans="1:9" ht="18" x14ac:dyDescent="0.25">
      <c r="A13" s="327"/>
      <c r="B13" s="88"/>
      <c r="C13" s="89"/>
      <c r="D13" s="89"/>
      <c r="E13" s="90"/>
      <c r="F13" s="90"/>
      <c r="G13" s="90"/>
      <c r="H13" s="315" t="s">
        <v>496</v>
      </c>
    </row>
    <row r="14" spans="1:9" ht="62.45" customHeight="1" x14ac:dyDescent="0.25">
      <c r="A14" s="232" t="s">
        <v>0</v>
      </c>
      <c r="B14" s="233" t="s">
        <v>2</v>
      </c>
      <c r="C14" s="234" t="s">
        <v>3</v>
      </c>
      <c r="D14" s="234" t="s">
        <v>4</v>
      </c>
      <c r="E14" s="234" t="s">
        <v>5</v>
      </c>
      <c r="F14" s="329" t="s">
        <v>486</v>
      </c>
      <c r="G14" s="329" t="s">
        <v>487</v>
      </c>
      <c r="H14" s="330" t="s">
        <v>494</v>
      </c>
      <c r="I14" s="338" t="s">
        <v>488</v>
      </c>
    </row>
    <row r="15" spans="1:9" ht="14.45" x14ac:dyDescent="0.3">
      <c r="A15" s="91">
        <v>1</v>
      </c>
      <c r="B15" s="148" t="s">
        <v>103</v>
      </c>
      <c r="C15" s="149">
        <v>3</v>
      </c>
      <c r="D15" s="149">
        <v>4</v>
      </c>
      <c r="E15" s="149">
        <v>5</v>
      </c>
      <c r="F15" s="91">
        <v>6</v>
      </c>
      <c r="G15" s="91">
        <v>7</v>
      </c>
      <c r="H15" s="91">
        <v>8</v>
      </c>
      <c r="I15" s="3">
        <v>9</v>
      </c>
    </row>
    <row r="16" spans="1:9" ht="18" x14ac:dyDescent="0.25">
      <c r="A16" s="150" t="s">
        <v>41</v>
      </c>
      <c r="B16" s="151" t="s">
        <v>21</v>
      </c>
      <c r="C16" s="152" t="s">
        <v>6</v>
      </c>
      <c r="D16" s="152" t="s">
        <v>106</v>
      </c>
      <c r="E16" s="152" t="s">
        <v>7</v>
      </c>
      <c r="F16" s="173">
        <f t="shared" ref="F16" si="0">SUM(F17+F21+F29+F71+F93+F97+F67)</f>
        <v>51706401.149999999</v>
      </c>
      <c r="G16" s="173">
        <f t="shared" ref="G16:H16" si="1">SUM(G17+G21+G29+G71+G93+G97+G67)</f>
        <v>51706401.149999999</v>
      </c>
      <c r="H16" s="173">
        <f t="shared" si="1"/>
        <v>33633445.07</v>
      </c>
      <c r="I16" s="336">
        <f>H16/G16*100</f>
        <v>65.046965795259183</v>
      </c>
    </row>
    <row r="17" spans="1:9" ht="39" x14ac:dyDescent="0.25">
      <c r="A17" s="96" t="s">
        <v>92</v>
      </c>
      <c r="B17" s="153" t="s">
        <v>21</v>
      </c>
      <c r="C17" s="154" t="s">
        <v>23</v>
      </c>
      <c r="D17" s="154" t="s">
        <v>106</v>
      </c>
      <c r="E17" s="155" t="s">
        <v>7</v>
      </c>
      <c r="F17" s="192">
        <f t="shared" ref="F17:H19" si="2">SUM(F18)</f>
        <v>370400</v>
      </c>
      <c r="G17" s="192">
        <f t="shared" si="2"/>
        <v>370400</v>
      </c>
      <c r="H17" s="192">
        <f t="shared" si="2"/>
        <v>250103.34</v>
      </c>
      <c r="I17" s="336">
        <f t="shared" ref="I17:I80" si="3">H17/G17*100</f>
        <v>67.522499999999994</v>
      </c>
    </row>
    <row r="18" spans="1:9" ht="26.25" x14ac:dyDescent="0.25">
      <c r="A18" s="156" t="s">
        <v>104</v>
      </c>
      <c r="B18" s="117" t="s">
        <v>21</v>
      </c>
      <c r="C18" s="132" t="s">
        <v>23</v>
      </c>
      <c r="D18" s="132">
        <v>7000080010</v>
      </c>
      <c r="E18" s="136" t="s">
        <v>7</v>
      </c>
      <c r="F18" s="139">
        <f t="shared" si="2"/>
        <v>370400</v>
      </c>
      <c r="G18" s="139">
        <f t="shared" si="2"/>
        <v>370400</v>
      </c>
      <c r="H18" s="139">
        <f t="shared" si="2"/>
        <v>250103.34</v>
      </c>
      <c r="I18" s="337">
        <f t="shared" si="3"/>
        <v>67.522499999999994</v>
      </c>
    </row>
    <row r="19" spans="1:9" ht="34.5" x14ac:dyDescent="0.25">
      <c r="A19" s="97" t="s">
        <v>28</v>
      </c>
      <c r="B19" s="117" t="s">
        <v>21</v>
      </c>
      <c r="C19" s="132" t="s">
        <v>23</v>
      </c>
      <c r="D19" s="94">
        <v>7000080010</v>
      </c>
      <c r="E19" s="136" t="s">
        <v>29</v>
      </c>
      <c r="F19" s="139">
        <f t="shared" si="2"/>
        <v>370400</v>
      </c>
      <c r="G19" s="139">
        <f t="shared" si="2"/>
        <v>370400</v>
      </c>
      <c r="H19" s="139">
        <f t="shared" si="2"/>
        <v>250103.34</v>
      </c>
      <c r="I19" s="337">
        <f t="shared" si="3"/>
        <v>67.522499999999994</v>
      </c>
    </row>
    <row r="20" spans="1:9" x14ac:dyDescent="0.25">
      <c r="A20" s="97" t="s">
        <v>30</v>
      </c>
      <c r="B20" s="117" t="s">
        <v>21</v>
      </c>
      <c r="C20" s="132" t="s">
        <v>23</v>
      </c>
      <c r="D20" s="94">
        <v>7000080010</v>
      </c>
      <c r="E20" s="136" t="s">
        <v>31</v>
      </c>
      <c r="F20" s="139">
        <f>SUM(Лист1!G512)</f>
        <v>370400</v>
      </c>
      <c r="G20" s="139">
        <f>SUM(Лист1!H512)</f>
        <v>370400</v>
      </c>
      <c r="H20" s="139">
        <f>SUM(Лист1!I512)</f>
        <v>250103.34</v>
      </c>
      <c r="I20" s="337">
        <f t="shared" si="3"/>
        <v>67.522499999999994</v>
      </c>
    </row>
    <row r="21" spans="1:9" ht="60" x14ac:dyDescent="0.25">
      <c r="A21" s="157" t="s">
        <v>105</v>
      </c>
      <c r="B21" s="153" t="s">
        <v>21</v>
      </c>
      <c r="C21" s="154" t="s">
        <v>9</v>
      </c>
      <c r="D21" s="154" t="s">
        <v>106</v>
      </c>
      <c r="E21" s="155" t="s">
        <v>7</v>
      </c>
      <c r="F21" s="184">
        <f>SUM(F22)</f>
        <v>493700</v>
      </c>
      <c r="G21" s="184">
        <f t="shared" ref="G21:H21" si="4">SUM(G22)</f>
        <v>493700</v>
      </c>
      <c r="H21" s="184">
        <f t="shared" si="4"/>
        <v>326015.06</v>
      </c>
      <c r="I21" s="336">
        <f t="shared" si="3"/>
        <v>66.035053676321652</v>
      </c>
    </row>
    <row r="22" spans="1:9" ht="26.25" x14ac:dyDescent="0.25">
      <c r="A22" s="107" t="s">
        <v>95</v>
      </c>
      <c r="B22" s="117" t="s">
        <v>21</v>
      </c>
      <c r="C22" s="117" t="s">
        <v>9</v>
      </c>
      <c r="D22" s="136" t="s">
        <v>182</v>
      </c>
      <c r="E22" s="136" t="s">
        <v>7</v>
      </c>
      <c r="F22" s="139">
        <f>SUM(F23+F25+F27)</f>
        <v>493700</v>
      </c>
      <c r="G22" s="139">
        <f t="shared" ref="G22:H22" si="5">SUM(G23+G25+G27)</f>
        <v>493700</v>
      </c>
      <c r="H22" s="139">
        <f t="shared" si="5"/>
        <v>326015.06</v>
      </c>
      <c r="I22" s="337">
        <f t="shared" si="3"/>
        <v>66.035053676321652</v>
      </c>
    </row>
    <row r="23" spans="1:9" ht="34.5" x14ac:dyDescent="0.25">
      <c r="A23" s="97" t="s">
        <v>28</v>
      </c>
      <c r="B23" s="117" t="s">
        <v>21</v>
      </c>
      <c r="C23" s="93" t="s">
        <v>9</v>
      </c>
      <c r="D23" s="95" t="s">
        <v>182</v>
      </c>
      <c r="E23" s="136" t="s">
        <v>29</v>
      </c>
      <c r="F23" s="139">
        <f>SUM(F24)</f>
        <v>411600</v>
      </c>
      <c r="G23" s="139">
        <f t="shared" ref="G23:H23" si="6">SUM(G24)</f>
        <v>411600</v>
      </c>
      <c r="H23" s="139">
        <f t="shared" si="6"/>
        <v>288981.07</v>
      </c>
      <c r="I23" s="337">
        <f t="shared" si="3"/>
        <v>70.209200680272104</v>
      </c>
    </row>
    <row r="24" spans="1:9" x14ac:dyDescent="0.25">
      <c r="A24" s="97" t="s">
        <v>30</v>
      </c>
      <c r="B24" s="117" t="s">
        <v>21</v>
      </c>
      <c r="C24" s="93" t="s">
        <v>9</v>
      </c>
      <c r="D24" s="95" t="s">
        <v>182</v>
      </c>
      <c r="E24" s="136" t="s">
        <v>31</v>
      </c>
      <c r="F24" s="139">
        <f>SUM(Лист1!G516)</f>
        <v>411600</v>
      </c>
      <c r="G24" s="139">
        <f>SUM(Лист1!H516)</f>
        <v>411600</v>
      </c>
      <c r="H24" s="139">
        <f>SUM(Лист1!I516)</f>
        <v>288981.07</v>
      </c>
      <c r="I24" s="337">
        <f t="shared" si="3"/>
        <v>70.209200680272104</v>
      </c>
    </row>
    <row r="25" spans="1:9" x14ac:dyDescent="0.25">
      <c r="A25" s="97" t="s">
        <v>11</v>
      </c>
      <c r="B25" s="93" t="s">
        <v>21</v>
      </c>
      <c r="C25" s="93" t="s">
        <v>9</v>
      </c>
      <c r="D25" s="95" t="s">
        <v>182</v>
      </c>
      <c r="E25" s="93" t="s">
        <v>12</v>
      </c>
      <c r="F25" s="139">
        <f t="shared" ref="F25:H25" si="7">SUM(F26)</f>
        <v>71700</v>
      </c>
      <c r="G25" s="139">
        <f t="shared" si="7"/>
        <v>71700</v>
      </c>
      <c r="H25" s="139">
        <f t="shared" si="7"/>
        <v>37033.99</v>
      </c>
      <c r="I25" s="337">
        <f t="shared" si="3"/>
        <v>51.651311018131096</v>
      </c>
    </row>
    <row r="26" spans="1:9" ht="23.25" x14ac:dyDescent="0.25">
      <c r="A26" s="97" t="s">
        <v>140</v>
      </c>
      <c r="B26" s="93" t="s">
        <v>21</v>
      </c>
      <c r="C26" s="93" t="s">
        <v>9</v>
      </c>
      <c r="D26" s="95" t="s">
        <v>182</v>
      </c>
      <c r="E26" s="93" t="s">
        <v>14</v>
      </c>
      <c r="F26" s="139">
        <f>SUM(Лист1!G518)</f>
        <v>71700</v>
      </c>
      <c r="G26" s="139">
        <f>SUM(Лист1!H518)</f>
        <v>71700</v>
      </c>
      <c r="H26" s="139">
        <f>SUM(Лист1!I518)</f>
        <v>37033.99</v>
      </c>
      <c r="I26" s="337">
        <f t="shared" si="3"/>
        <v>51.651311018131096</v>
      </c>
    </row>
    <row r="27" spans="1:9" x14ac:dyDescent="0.25">
      <c r="A27" s="97" t="s">
        <v>34</v>
      </c>
      <c r="B27" s="93" t="s">
        <v>21</v>
      </c>
      <c r="C27" s="93" t="s">
        <v>9</v>
      </c>
      <c r="D27" s="95" t="s">
        <v>182</v>
      </c>
      <c r="E27" s="93" t="s">
        <v>35</v>
      </c>
      <c r="F27" s="139">
        <f t="shared" ref="F27:H27" si="8">SUM(F28)</f>
        <v>10400</v>
      </c>
      <c r="G27" s="139">
        <f t="shared" si="8"/>
        <v>10400</v>
      </c>
      <c r="H27" s="139">
        <f t="shared" si="8"/>
        <v>0</v>
      </c>
      <c r="I27" s="336">
        <f t="shared" si="3"/>
        <v>0</v>
      </c>
    </row>
    <row r="28" spans="1:9" x14ac:dyDescent="0.25">
      <c r="A28" s="97" t="s">
        <v>122</v>
      </c>
      <c r="B28" s="93" t="s">
        <v>21</v>
      </c>
      <c r="C28" s="93" t="s">
        <v>9</v>
      </c>
      <c r="D28" s="95" t="s">
        <v>182</v>
      </c>
      <c r="E28" s="93" t="s">
        <v>121</v>
      </c>
      <c r="F28" s="139">
        <f>SUM(Лист1!G520)</f>
        <v>10400</v>
      </c>
      <c r="G28" s="139">
        <f>SUM(Лист1!H520)</f>
        <v>10400</v>
      </c>
      <c r="H28" s="139">
        <f>SUM(Лист1!I520)</f>
        <v>0</v>
      </c>
      <c r="I28" s="336">
        <f t="shared" si="3"/>
        <v>0</v>
      </c>
    </row>
    <row r="29" spans="1:9" ht="48.75" x14ac:dyDescent="0.25">
      <c r="A29" s="221" t="s">
        <v>154</v>
      </c>
      <c r="B29" s="119" t="s">
        <v>21</v>
      </c>
      <c r="C29" s="122" t="s">
        <v>39</v>
      </c>
      <c r="D29" s="122" t="s">
        <v>106</v>
      </c>
      <c r="E29" s="123" t="s">
        <v>7</v>
      </c>
      <c r="F29" s="191">
        <f>SUM(F30+F33+F40+F43+F54+F59+F64)</f>
        <v>34143400.789999999</v>
      </c>
      <c r="G29" s="191">
        <f t="shared" ref="G29:H29" si="9">SUM(G30+G33+G40+G43+G54+G59+G64)</f>
        <v>34143400.789999999</v>
      </c>
      <c r="H29" s="191">
        <f t="shared" si="9"/>
        <v>22073448.340000004</v>
      </c>
      <c r="I29" s="336">
        <f t="shared" si="3"/>
        <v>64.649237712913845</v>
      </c>
    </row>
    <row r="30" spans="1:9" ht="39" x14ac:dyDescent="0.25">
      <c r="A30" s="107" t="s">
        <v>68</v>
      </c>
      <c r="B30" s="117" t="s">
        <v>21</v>
      </c>
      <c r="C30" s="132" t="s">
        <v>39</v>
      </c>
      <c r="D30" s="94" t="s">
        <v>356</v>
      </c>
      <c r="E30" s="117" t="s">
        <v>7</v>
      </c>
      <c r="F30" s="139">
        <f t="shared" ref="F30:H31" si="10">SUM(F31)</f>
        <v>1457104.67</v>
      </c>
      <c r="G30" s="139">
        <f t="shared" si="10"/>
        <v>1457104.67</v>
      </c>
      <c r="H30" s="139">
        <f t="shared" si="10"/>
        <v>1050551.03</v>
      </c>
      <c r="I30" s="337">
        <f t="shared" si="3"/>
        <v>72.098528789973614</v>
      </c>
    </row>
    <row r="31" spans="1:9" ht="34.9" customHeight="1" x14ac:dyDescent="0.25">
      <c r="A31" s="97" t="s">
        <v>28</v>
      </c>
      <c r="B31" s="93" t="s">
        <v>21</v>
      </c>
      <c r="C31" s="94" t="s">
        <v>39</v>
      </c>
      <c r="D31" s="94" t="s">
        <v>356</v>
      </c>
      <c r="E31" s="93" t="s">
        <v>29</v>
      </c>
      <c r="F31" s="139">
        <f t="shared" si="10"/>
        <v>1457104.67</v>
      </c>
      <c r="G31" s="139">
        <f t="shared" si="10"/>
        <v>1457104.67</v>
      </c>
      <c r="H31" s="139">
        <f t="shared" si="10"/>
        <v>1050551.03</v>
      </c>
      <c r="I31" s="337">
        <f t="shared" si="3"/>
        <v>72.098528789973614</v>
      </c>
    </row>
    <row r="32" spans="1:9" x14ac:dyDescent="0.25">
      <c r="A32" s="97" t="s">
        <v>30</v>
      </c>
      <c r="B32" s="93" t="s">
        <v>21</v>
      </c>
      <c r="C32" s="94" t="s">
        <v>39</v>
      </c>
      <c r="D32" s="94" t="s">
        <v>356</v>
      </c>
      <c r="E32" s="93" t="s">
        <v>31</v>
      </c>
      <c r="F32" s="139">
        <f>SUM(Лист1!G249)</f>
        <v>1457104.67</v>
      </c>
      <c r="G32" s="139">
        <f>SUM(Лист1!H249)</f>
        <v>1457104.67</v>
      </c>
      <c r="H32" s="139">
        <f>SUM(Лист1!I249)</f>
        <v>1050551.03</v>
      </c>
      <c r="I32" s="337">
        <f t="shared" si="3"/>
        <v>72.098528789973614</v>
      </c>
    </row>
    <row r="33" spans="1:9" ht="26.25" x14ac:dyDescent="0.25">
      <c r="A33" s="107" t="s">
        <v>27</v>
      </c>
      <c r="B33" s="117" t="s">
        <v>21</v>
      </c>
      <c r="C33" s="132" t="s">
        <v>39</v>
      </c>
      <c r="D33" s="94" t="s">
        <v>357</v>
      </c>
      <c r="E33" s="136" t="s">
        <v>7</v>
      </c>
      <c r="F33" s="139">
        <f t="shared" ref="F33" si="11">SUM(F34+F36+F38)</f>
        <v>28369394.140000001</v>
      </c>
      <c r="G33" s="139">
        <f t="shared" ref="G33:H33" si="12">SUM(G34+G36+G38)</f>
        <v>28369394.140000001</v>
      </c>
      <c r="H33" s="139">
        <f t="shared" si="12"/>
        <v>18651872.98</v>
      </c>
      <c r="I33" s="337">
        <f t="shared" si="3"/>
        <v>65.746462148451073</v>
      </c>
    </row>
    <row r="34" spans="1:9" ht="34.5" x14ac:dyDescent="0.25">
      <c r="A34" s="97" t="s">
        <v>28</v>
      </c>
      <c r="B34" s="93" t="s">
        <v>21</v>
      </c>
      <c r="C34" s="94" t="s">
        <v>39</v>
      </c>
      <c r="D34" s="94" t="s">
        <v>357</v>
      </c>
      <c r="E34" s="93" t="s">
        <v>29</v>
      </c>
      <c r="F34" s="139">
        <f t="shared" ref="F34:H34" si="13">SUM(F35)</f>
        <v>20784827.890000001</v>
      </c>
      <c r="G34" s="139">
        <f t="shared" si="13"/>
        <v>20784827.890000001</v>
      </c>
      <c r="H34" s="139">
        <f t="shared" si="13"/>
        <v>14573954.609999999</v>
      </c>
      <c r="I34" s="337">
        <f t="shared" si="3"/>
        <v>70.118235701205023</v>
      </c>
    </row>
    <row r="35" spans="1:9" x14ac:dyDescent="0.25">
      <c r="A35" s="97" t="s">
        <v>30</v>
      </c>
      <c r="B35" s="93" t="s">
        <v>21</v>
      </c>
      <c r="C35" s="94" t="s">
        <v>39</v>
      </c>
      <c r="D35" s="94" t="s">
        <v>357</v>
      </c>
      <c r="E35" s="93" t="s">
        <v>31</v>
      </c>
      <c r="F35" s="139">
        <f>SUM(Лист1!G252)</f>
        <v>20784827.890000001</v>
      </c>
      <c r="G35" s="139">
        <f>SUM(Лист1!H252)</f>
        <v>20784827.890000001</v>
      </c>
      <c r="H35" s="139">
        <f>SUM(Лист1!I252)</f>
        <v>14573954.609999999</v>
      </c>
      <c r="I35" s="337">
        <f t="shared" si="3"/>
        <v>70.118235701205023</v>
      </c>
    </row>
    <row r="36" spans="1:9" x14ac:dyDescent="0.25">
      <c r="A36" s="97" t="s">
        <v>11</v>
      </c>
      <c r="B36" s="93" t="s">
        <v>21</v>
      </c>
      <c r="C36" s="94" t="s">
        <v>39</v>
      </c>
      <c r="D36" s="94" t="s">
        <v>357</v>
      </c>
      <c r="E36" s="93" t="s">
        <v>12</v>
      </c>
      <c r="F36" s="139">
        <f t="shared" ref="F36:H36" si="14">SUM(F37)</f>
        <v>6974666.25</v>
      </c>
      <c r="G36" s="139">
        <f t="shared" si="14"/>
        <v>6974666.25</v>
      </c>
      <c r="H36" s="139">
        <f t="shared" si="14"/>
        <v>3591030.8</v>
      </c>
      <c r="I36" s="337">
        <f t="shared" si="3"/>
        <v>51.486776159361028</v>
      </c>
    </row>
    <row r="37" spans="1:9" ht="23.25" x14ac:dyDescent="0.25">
      <c r="A37" s="97" t="s">
        <v>140</v>
      </c>
      <c r="B37" s="93" t="s">
        <v>21</v>
      </c>
      <c r="C37" s="94" t="s">
        <v>39</v>
      </c>
      <c r="D37" s="94" t="s">
        <v>357</v>
      </c>
      <c r="E37" s="93" t="s">
        <v>14</v>
      </c>
      <c r="F37" s="139">
        <f>SUM(Лист1!G254)</f>
        <v>6974666.25</v>
      </c>
      <c r="G37" s="139">
        <f>SUM(Лист1!H254)</f>
        <v>6974666.25</v>
      </c>
      <c r="H37" s="139">
        <f>SUM(Лист1!I254)</f>
        <v>3591030.8</v>
      </c>
      <c r="I37" s="337">
        <f t="shared" si="3"/>
        <v>51.486776159361028</v>
      </c>
    </row>
    <row r="38" spans="1:9" x14ac:dyDescent="0.25">
      <c r="A38" s="97" t="s">
        <v>34</v>
      </c>
      <c r="B38" s="93" t="s">
        <v>21</v>
      </c>
      <c r="C38" s="94" t="s">
        <v>39</v>
      </c>
      <c r="D38" s="94" t="s">
        <v>357</v>
      </c>
      <c r="E38" s="93" t="s">
        <v>35</v>
      </c>
      <c r="F38" s="139">
        <f t="shared" ref="F38:H38" si="15">SUM(F39)</f>
        <v>609900</v>
      </c>
      <c r="G38" s="139">
        <f t="shared" si="15"/>
        <v>609900</v>
      </c>
      <c r="H38" s="139">
        <f t="shared" si="15"/>
        <v>486887.57</v>
      </c>
      <c r="I38" s="337">
        <f t="shared" si="3"/>
        <v>79.830721429742582</v>
      </c>
    </row>
    <row r="39" spans="1:9" ht="16.149999999999999" customHeight="1" x14ac:dyDescent="0.25">
      <c r="A39" s="97" t="s">
        <v>122</v>
      </c>
      <c r="B39" s="93" t="s">
        <v>21</v>
      </c>
      <c r="C39" s="94" t="s">
        <v>39</v>
      </c>
      <c r="D39" s="94" t="s">
        <v>357</v>
      </c>
      <c r="E39" s="93" t="s">
        <v>121</v>
      </c>
      <c r="F39" s="139">
        <f>SUM(Лист1!G256)</f>
        <v>609900</v>
      </c>
      <c r="G39" s="139">
        <f>SUM(Лист1!H256)</f>
        <v>609900</v>
      </c>
      <c r="H39" s="139">
        <f>SUM(Лист1!I256)</f>
        <v>486887.57</v>
      </c>
      <c r="I39" s="337">
        <f t="shared" si="3"/>
        <v>79.830721429742582</v>
      </c>
    </row>
    <row r="40" spans="1:9" ht="56.45" customHeight="1" x14ac:dyDescent="0.25">
      <c r="A40" s="107" t="s">
        <v>211</v>
      </c>
      <c r="B40" s="117" t="s">
        <v>21</v>
      </c>
      <c r="C40" s="132" t="s">
        <v>39</v>
      </c>
      <c r="D40" s="94" t="s">
        <v>358</v>
      </c>
      <c r="E40" s="136" t="s">
        <v>7</v>
      </c>
      <c r="F40" s="139">
        <f t="shared" ref="F40:H41" si="16">SUM(F41)</f>
        <v>26554</v>
      </c>
      <c r="G40" s="139">
        <f t="shared" si="16"/>
        <v>26554</v>
      </c>
      <c r="H40" s="139">
        <f t="shared" si="16"/>
        <v>0</v>
      </c>
      <c r="I40" s="337">
        <f t="shared" si="3"/>
        <v>0</v>
      </c>
    </row>
    <row r="41" spans="1:9" ht="43.9" customHeight="1" x14ac:dyDescent="0.25">
      <c r="A41" s="105" t="s">
        <v>28</v>
      </c>
      <c r="B41" s="93" t="s">
        <v>21</v>
      </c>
      <c r="C41" s="94" t="s">
        <v>39</v>
      </c>
      <c r="D41" s="94" t="s">
        <v>358</v>
      </c>
      <c r="E41" s="93" t="s">
        <v>29</v>
      </c>
      <c r="F41" s="139">
        <f t="shared" si="16"/>
        <v>26554</v>
      </c>
      <c r="G41" s="139">
        <f t="shared" si="16"/>
        <v>26554</v>
      </c>
      <c r="H41" s="139">
        <f t="shared" si="16"/>
        <v>0</v>
      </c>
      <c r="I41" s="337">
        <f t="shared" si="3"/>
        <v>0</v>
      </c>
    </row>
    <row r="42" spans="1:9" ht="26.45" customHeight="1" x14ac:dyDescent="0.25">
      <c r="A42" s="97" t="s">
        <v>30</v>
      </c>
      <c r="B42" s="93" t="s">
        <v>21</v>
      </c>
      <c r="C42" s="94" t="s">
        <v>39</v>
      </c>
      <c r="D42" s="94" t="s">
        <v>358</v>
      </c>
      <c r="E42" s="93" t="s">
        <v>31</v>
      </c>
      <c r="F42" s="139">
        <f>SUM(Лист1!G259)</f>
        <v>26554</v>
      </c>
      <c r="G42" s="139">
        <f>SUM(Лист1!H259)</f>
        <v>26554</v>
      </c>
      <c r="H42" s="139">
        <f>SUM(Лист1!I259)</f>
        <v>0</v>
      </c>
      <c r="I42" s="337">
        <f t="shared" si="3"/>
        <v>0</v>
      </c>
    </row>
    <row r="43" spans="1:9" ht="77.25" x14ac:dyDescent="0.25">
      <c r="A43" s="200" t="s">
        <v>248</v>
      </c>
      <c r="B43" s="93" t="s">
        <v>21</v>
      </c>
      <c r="C43" s="94" t="s">
        <v>39</v>
      </c>
      <c r="D43" s="94" t="s">
        <v>399</v>
      </c>
      <c r="E43" s="93" t="s">
        <v>7</v>
      </c>
      <c r="F43" s="139">
        <f>F44+F49</f>
        <v>1827630</v>
      </c>
      <c r="G43" s="139">
        <f t="shared" ref="G43:H43" si="17">G44+G49</f>
        <v>1827630</v>
      </c>
      <c r="H43" s="139">
        <f t="shared" si="17"/>
        <v>636687.93000000005</v>
      </c>
      <c r="I43" s="337">
        <f t="shared" si="3"/>
        <v>34.836806684066254</v>
      </c>
    </row>
    <row r="44" spans="1:9" ht="153.75" x14ac:dyDescent="0.25">
      <c r="A44" s="200" t="s">
        <v>396</v>
      </c>
      <c r="B44" s="93" t="s">
        <v>21</v>
      </c>
      <c r="C44" s="94" t="s">
        <v>39</v>
      </c>
      <c r="D44" s="94" t="s">
        <v>400</v>
      </c>
      <c r="E44" s="93" t="s">
        <v>7</v>
      </c>
      <c r="F44" s="139">
        <f>F45+F47</f>
        <v>1305450</v>
      </c>
      <c r="G44" s="139">
        <f t="shared" ref="G44:H44" si="18">G45+G47</f>
        <v>1305450</v>
      </c>
      <c r="H44" s="139">
        <f t="shared" si="18"/>
        <v>573223.20000000007</v>
      </c>
      <c r="I44" s="337">
        <f t="shared" si="3"/>
        <v>43.910008043203497</v>
      </c>
    </row>
    <row r="45" spans="1:9" ht="43.5" x14ac:dyDescent="0.25">
      <c r="A45" s="105" t="s">
        <v>28</v>
      </c>
      <c r="B45" s="93" t="s">
        <v>21</v>
      </c>
      <c r="C45" s="94" t="s">
        <v>39</v>
      </c>
      <c r="D45" s="94" t="s">
        <v>400</v>
      </c>
      <c r="E45" s="93" t="s">
        <v>29</v>
      </c>
      <c r="F45" s="139">
        <f>F46</f>
        <v>876652</v>
      </c>
      <c r="G45" s="139">
        <f t="shared" ref="G45:H45" si="19">G46</f>
        <v>876652</v>
      </c>
      <c r="H45" s="139">
        <f t="shared" si="19"/>
        <v>553538.4</v>
      </c>
      <c r="I45" s="337">
        <f t="shared" si="3"/>
        <v>63.142318730807666</v>
      </c>
    </row>
    <row r="46" spans="1:9" x14ac:dyDescent="0.25">
      <c r="A46" s="97" t="s">
        <v>30</v>
      </c>
      <c r="B46" s="93" t="s">
        <v>21</v>
      </c>
      <c r="C46" s="94" t="s">
        <v>39</v>
      </c>
      <c r="D46" s="94" t="s">
        <v>400</v>
      </c>
      <c r="E46" s="93" t="s">
        <v>31</v>
      </c>
      <c r="F46" s="139">
        <f>SUBTOTAL(9,Лист1!G263)</f>
        <v>876652</v>
      </c>
      <c r="G46" s="139">
        <f>SUBTOTAL(9,Лист1!H263)</f>
        <v>876652</v>
      </c>
      <c r="H46" s="139">
        <f>SUBTOTAL(9,Лист1!I263)</f>
        <v>553538.4</v>
      </c>
      <c r="I46" s="337">
        <f t="shared" si="3"/>
        <v>63.142318730807666</v>
      </c>
    </row>
    <row r="47" spans="1:9" x14ac:dyDescent="0.25">
      <c r="A47" s="105" t="s">
        <v>11</v>
      </c>
      <c r="B47" s="93" t="s">
        <v>21</v>
      </c>
      <c r="C47" s="94" t="s">
        <v>39</v>
      </c>
      <c r="D47" s="94" t="s">
        <v>400</v>
      </c>
      <c r="E47" s="93" t="s">
        <v>12</v>
      </c>
      <c r="F47" s="139">
        <f>F48</f>
        <v>428798</v>
      </c>
      <c r="G47" s="139">
        <f t="shared" ref="G47:H47" si="20">G48</f>
        <v>428798</v>
      </c>
      <c r="H47" s="139">
        <f t="shared" si="20"/>
        <v>19684.8</v>
      </c>
      <c r="I47" s="337">
        <f t="shared" si="3"/>
        <v>4.5906930536056603</v>
      </c>
    </row>
    <row r="48" spans="1:9" ht="23.25" x14ac:dyDescent="0.25">
      <c r="A48" s="97" t="s">
        <v>140</v>
      </c>
      <c r="B48" s="93" t="s">
        <v>21</v>
      </c>
      <c r="C48" s="94" t="s">
        <v>39</v>
      </c>
      <c r="D48" s="94" t="s">
        <v>400</v>
      </c>
      <c r="E48" s="93" t="s">
        <v>14</v>
      </c>
      <c r="F48" s="139">
        <f>SUBTOTAL(9,Лист1!G265)</f>
        <v>428798</v>
      </c>
      <c r="G48" s="139">
        <f>SUBTOTAL(9,Лист1!H265)</f>
        <v>428798</v>
      </c>
      <c r="H48" s="139">
        <f>SUBTOTAL(9,Лист1!I265)</f>
        <v>19684.8</v>
      </c>
      <c r="I48" s="337">
        <f t="shared" si="3"/>
        <v>4.5906930536056603</v>
      </c>
    </row>
    <row r="49" spans="1:9" ht="141" x14ac:dyDescent="0.25">
      <c r="A49" s="200" t="s">
        <v>397</v>
      </c>
      <c r="B49" s="93" t="s">
        <v>21</v>
      </c>
      <c r="C49" s="94" t="s">
        <v>39</v>
      </c>
      <c r="D49" s="94" t="s">
        <v>401</v>
      </c>
      <c r="E49" s="93" t="s">
        <v>7</v>
      </c>
      <c r="F49" s="139">
        <f>F50+F52</f>
        <v>522180</v>
      </c>
      <c r="G49" s="139">
        <f t="shared" ref="G49:H49" si="21">G50+G52</f>
        <v>522180</v>
      </c>
      <c r="H49" s="139">
        <f t="shared" si="21"/>
        <v>63464.73</v>
      </c>
      <c r="I49" s="337">
        <f t="shared" si="3"/>
        <v>12.153803286223141</v>
      </c>
    </row>
    <row r="50" spans="1:9" ht="43.5" x14ac:dyDescent="0.25">
      <c r="A50" s="240" t="s">
        <v>28</v>
      </c>
      <c r="B50" s="93" t="s">
        <v>21</v>
      </c>
      <c r="C50" s="94" t="s">
        <v>39</v>
      </c>
      <c r="D50" s="94" t="s">
        <v>401</v>
      </c>
      <c r="E50" s="93" t="s">
        <v>29</v>
      </c>
      <c r="F50" s="139">
        <f>F51</f>
        <v>267913</v>
      </c>
      <c r="G50" s="139">
        <f t="shared" ref="G50:H50" si="22">G51</f>
        <v>267913</v>
      </c>
      <c r="H50" s="139">
        <f t="shared" si="22"/>
        <v>63464.73</v>
      </c>
      <c r="I50" s="337">
        <f t="shared" si="3"/>
        <v>23.688559345757763</v>
      </c>
    </row>
    <row r="51" spans="1:9" x14ac:dyDescent="0.25">
      <c r="A51" s="131" t="s">
        <v>30</v>
      </c>
      <c r="B51" s="93" t="s">
        <v>21</v>
      </c>
      <c r="C51" s="94" t="s">
        <v>39</v>
      </c>
      <c r="D51" s="94" t="s">
        <v>401</v>
      </c>
      <c r="E51" s="93" t="s">
        <v>31</v>
      </c>
      <c r="F51" s="139">
        <f>SUBTOTAL(9,Лист1!G268)</f>
        <v>267913</v>
      </c>
      <c r="G51" s="139">
        <f>SUBTOTAL(9,Лист1!H268)</f>
        <v>267913</v>
      </c>
      <c r="H51" s="139">
        <f>SUBTOTAL(9,Лист1!I268)</f>
        <v>63464.73</v>
      </c>
      <c r="I51" s="337">
        <f t="shared" si="3"/>
        <v>23.688559345757763</v>
      </c>
    </row>
    <row r="52" spans="1:9" x14ac:dyDescent="0.25">
      <c r="A52" s="131" t="s">
        <v>11</v>
      </c>
      <c r="B52" s="93" t="s">
        <v>21</v>
      </c>
      <c r="C52" s="94" t="s">
        <v>39</v>
      </c>
      <c r="D52" s="94" t="s">
        <v>401</v>
      </c>
      <c r="E52" s="93" t="s">
        <v>12</v>
      </c>
      <c r="F52" s="139">
        <f>F53</f>
        <v>254267</v>
      </c>
      <c r="G52" s="139">
        <f t="shared" ref="G52:H52" si="23">G53</f>
        <v>254267</v>
      </c>
      <c r="H52" s="139">
        <f t="shared" si="23"/>
        <v>0</v>
      </c>
      <c r="I52" s="337">
        <f t="shared" si="3"/>
        <v>0</v>
      </c>
    </row>
    <row r="53" spans="1:9" ht="33.75" x14ac:dyDescent="0.25">
      <c r="A53" s="246" t="s">
        <v>135</v>
      </c>
      <c r="B53" s="93" t="s">
        <v>21</v>
      </c>
      <c r="C53" s="94" t="s">
        <v>39</v>
      </c>
      <c r="D53" s="94" t="s">
        <v>401</v>
      </c>
      <c r="E53" s="93" t="s">
        <v>14</v>
      </c>
      <c r="F53" s="139">
        <f>SUBTOTAL(9,Лист1!G270)</f>
        <v>254267</v>
      </c>
      <c r="G53" s="139">
        <f>SUBTOTAL(9,Лист1!H270)</f>
        <v>254267</v>
      </c>
      <c r="H53" s="139">
        <f>SUBTOTAL(9,Лист1!I270)</f>
        <v>0</v>
      </c>
      <c r="I53" s="337">
        <f t="shared" si="3"/>
        <v>0</v>
      </c>
    </row>
    <row r="54" spans="1:9" ht="51.75" x14ac:dyDescent="0.25">
      <c r="A54" s="200" t="s">
        <v>249</v>
      </c>
      <c r="B54" s="93" t="s">
        <v>21</v>
      </c>
      <c r="C54" s="94" t="s">
        <v>39</v>
      </c>
      <c r="D54" s="94" t="s">
        <v>402</v>
      </c>
      <c r="E54" s="93" t="s">
        <v>7</v>
      </c>
      <c r="F54" s="139">
        <f>F55+F57</f>
        <v>391635</v>
      </c>
      <c r="G54" s="139">
        <f t="shared" ref="G54:H54" si="24">G55+G57</f>
        <v>391635</v>
      </c>
      <c r="H54" s="139">
        <f t="shared" si="24"/>
        <v>276782.59999999998</v>
      </c>
      <c r="I54" s="337">
        <f t="shared" si="3"/>
        <v>70.673611909047963</v>
      </c>
    </row>
    <row r="55" spans="1:9" ht="43.5" x14ac:dyDescent="0.25">
      <c r="A55" s="240" t="s">
        <v>28</v>
      </c>
      <c r="B55" s="93" t="s">
        <v>21</v>
      </c>
      <c r="C55" s="94" t="s">
        <v>39</v>
      </c>
      <c r="D55" s="94" t="s">
        <v>402</v>
      </c>
      <c r="E55" s="93" t="s">
        <v>29</v>
      </c>
      <c r="F55" s="139">
        <f>F56</f>
        <v>280661</v>
      </c>
      <c r="G55" s="139">
        <f t="shared" ref="G55:H55" si="25">G56</f>
        <v>280661</v>
      </c>
      <c r="H55" s="139">
        <f t="shared" si="25"/>
        <v>213344.6</v>
      </c>
      <c r="I55" s="337">
        <f t="shared" si="3"/>
        <v>76.015050185098758</v>
      </c>
    </row>
    <row r="56" spans="1:9" x14ac:dyDescent="0.25">
      <c r="A56" s="131" t="s">
        <v>30</v>
      </c>
      <c r="B56" s="93" t="s">
        <v>21</v>
      </c>
      <c r="C56" s="94" t="s">
        <v>39</v>
      </c>
      <c r="D56" s="94" t="s">
        <v>402</v>
      </c>
      <c r="E56" s="93" t="s">
        <v>31</v>
      </c>
      <c r="F56" s="139">
        <f>SUBTOTAL(9,Лист1!G273)</f>
        <v>280661</v>
      </c>
      <c r="G56" s="139">
        <f>SUBTOTAL(9,Лист1!H273)</f>
        <v>280661</v>
      </c>
      <c r="H56" s="139">
        <f>SUBTOTAL(9,Лист1!I273)</f>
        <v>213344.6</v>
      </c>
      <c r="I56" s="337">
        <f t="shared" si="3"/>
        <v>76.015050185098758</v>
      </c>
    </row>
    <row r="57" spans="1:9" x14ac:dyDescent="0.25">
      <c r="A57" s="240" t="s">
        <v>11</v>
      </c>
      <c r="B57" s="93" t="s">
        <v>21</v>
      </c>
      <c r="C57" s="94" t="s">
        <v>39</v>
      </c>
      <c r="D57" s="94" t="s">
        <v>402</v>
      </c>
      <c r="E57" s="93" t="s">
        <v>12</v>
      </c>
      <c r="F57" s="139">
        <f>F58</f>
        <v>110974</v>
      </c>
      <c r="G57" s="139">
        <f t="shared" ref="G57:H57" si="26">G58</f>
        <v>110974</v>
      </c>
      <c r="H57" s="139">
        <f t="shared" si="26"/>
        <v>63438</v>
      </c>
      <c r="I57" s="337">
        <f t="shared" si="3"/>
        <v>57.164741290752787</v>
      </c>
    </row>
    <row r="58" spans="1:9" ht="23.25" x14ac:dyDescent="0.25">
      <c r="A58" s="131" t="s">
        <v>140</v>
      </c>
      <c r="B58" s="93" t="s">
        <v>21</v>
      </c>
      <c r="C58" s="94" t="s">
        <v>39</v>
      </c>
      <c r="D58" s="94" t="s">
        <v>402</v>
      </c>
      <c r="E58" s="93" t="s">
        <v>14</v>
      </c>
      <c r="F58" s="139">
        <f>SUBTOTAL(9,Лист1!G275)</f>
        <v>110974</v>
      </c>
      <c r="G58" s="139">
        <f>SUBTOTAL(9,Лист1!H275)</f>
        <v>110974</v>
      </c>
      <c r="H58" s="139">
        <f>SUBTOTAL(9,Лист1!I275)</f>
        <v>63438</v>
      </c>
      <c r="I58" s="337">
        <f t="shared" si="3"/>
        <v>57.164741290752787</v>
      </c>
    </row>
    <row r="59" spans="1:9" ht="115.5" x14ac:dyDescent="0.25">
      <c r="A59" s="103" t="s">
        <v>192</v>
      </c>
      <c r="B59" s="93" t="s">
        <v>21</v>
      </c>
      <c r="C59" s="94" t="s">
        <v>39</v>
      </c>
      <c r="D59" s="94" t="s">
        <v>403</v>
      </c>
      <c r="E59" s="93" t="s">
        <v>7</v>
      </c>
      <c r="F59" s="139">
        <f>F60+F62</f>
        <v>1566540</v>
      </c>
      <c r="G59" s="139">
        <f t="shared" ref="G59:H59" si="27">G60+G62</f>
        <v>1566540</v>
      </c>
      <c r="H59" s="139">
        <f t="shared" si="27"/>
        <v>953010.82</v>
      </c>
      <c r="I59" s="337">
        <f t="shared" si="3"/>
        <v>60.835396478864247</v>
      </c>
    </row>
    <row r="60" spans="1:9" ht="34.5" x14ac:dyDescent="0.25">
      <c r="A60" s="97" t="s">
        <v>28</v>
      </c>
      <c r="B60" s="93" t="s">
        <v>21</v>
      </c>
      <c r="C60" s="94" t="s">
        <v>39</v>
      </c>
      <c r="D60" s="94" t="s">
        <v>403</v>
      </c>
      <c r="E60" s="93" t="s">
        <v>29</v>
      </c>
      <c r="F60" s="139">
        <f>F61</f>
        <v>1243706</v>
      </c>
      <c r="G60" s="139">
        <f t="shared" ref="G60:H60" si="28">G61</f>
        <v>1243706</v>
      </c>
      <c r="H60" s="139">
        <f t="shared" si="28"/>
        <v>908699.12</v>
      </c>
      <c r="I60" s="337">
        <f t="shared" si="3"/>
        <v>73.063820549229476</v>
      </c>
    </row>
    <row r="61" spans="1:9" x14ac:dyDescent="0.25">
      <c r="A61" s="97" t="s">
        <v>30</v>
      </c>
      <c r="B61" s="93" t="s">
        <v>21</v>
      </c>
      <c r="C61" s="94" t="s">
        <v>39</v>
      </c>
      <c r="D61" s="94" t="s">
        <v>403</v>
      </c>
      <c r="E61" s="93" t="s">
        <v>31</v>
      </c>
      <c r="F61" s="139">
        <f>SUBTOTAL(9,Лист1!G278)</f>
        <v>1243706</v>
      </c>
      <c r="G61" s="139">
        <f>SUBTOTAL(9,Лист1!H278)</f>
        <v>1243706</v>
      </c>
      <c r="H61" s="139">
        <f>SUBTOTAL(9,Лист1!I278)</f>
        <v>908699.12</v>
      </c>
      <c r="I61" s="337">
        <f t="shared" si="3"/>
        <v>73.063820549229476</v>
      </c>
    </row>
    <row r="62" spans="1:9" x14ac:dyDescent="0.25">
      <c r="A62" s="97" t="s">
        <v>11</v>
      </c>
      <c r="B62" s="93" t="s">
        <v>21</v>
      </c>
      <c r="C62" s="94" t="s">
        <v>39</v>
      </c>
      <c r="D62" s="94" t="s">
        <v>403</v>
      </c>
      <c r="E62" s="93">
        <v>200</v>
      </c>
      <c r="F62" s="139">
        <f>F63</f>
        <v>322834</v>
      </c>
      <c r="G62" s="139">
        <f t="shared" ref="G62:H62" si="29">G63</f>
        <v>322834</v>
      </c>
      <c r="H62" s="139">
        <f t="shared" si="29"/>
        <v>44311.7</v>
      </c>
      <c r="I62" s="337">
        <f t="shared" si="3"/>
        <v>13.725846719986123</v>
      </c>
    </row>
    <row r="63" spans="1:9" ht="23.25" x14ac:dyDescent="0.25">
      <c r="A63" s="97" t="s">
        <v>140</v>
      </c>
      <c r="B63" s="93" t="s">
        <v>21</v>
      </c>
      <c r="C63" s="94" t="s">
        <v>39</v>
      </c>
      <c r="D63" s="94" t="s">
        <v>403</v>
      </c>
      <c r="E63" s="93" t="s">
        <v>14</v>
      </c>
      <c r="F63" s="139">
        <f>SUBTOTAL(9,Лист1!G280)</f>
        <v>322834</v>
      </c>
      <c r="G63" s="139">
        <f>SUBTOTAL(9,Лист1!H280)</f>
        <v>322834</v>
      </c>
      <c r="H63" s="139">
        <f>SUBTOTAL(9,Лист1!I280)</f>
        <v>44311.7</v>
      </c>
      <c r="I63" s="337">
        <f t="shared" si="3"/>
        <v>13.725846719986123</v>
      </c>
    </row>
    <row r="64" spans="1:9" ht="39" x14ac:dyDescent="0.25">
      <c r="A64" s="200" t="s">
        <v>477</v>
      </c>
      <c r="B64" s="238" t="s">
        <v>21</v>
      </c>
      <c r="C64" s="237" t="s">
        <v>39</v>
      </c>
      <c r="D64" s="237">
        <v>7000055490</v>
      </c>
      <c r="E64" s="239" t="s">
        <v>7</v>
      </c>
      <c r="F64" s="174">
        <f>SUM(F65)</f>
        <v>504542.98</v>
      </c>
      <c r="G64" s="174">
        <f t="shared" ref="G64:H65" si="30">SUM(G65)</f>
        <v>504542.98</v>
      </c>
      <c r="H64" s="174">
        <f t="shared" si="30"/>
        <v>504542.98</v>
      </c>
      <c r="I64" s="337">
        <f t="shared" si="3"/>
        <v>100</v>
      </c>
    </row>
    <row r="65" spans="1:9" ht="43.5" x14ac:dyDescent="0.25">
      <c r="A65" s="240" t="s">
        <v>28</v>
      </c>
      <c r="B65" s="145" t="s">
        <v>21</v>
      </c>
      <c r="C65" s="146" t="s">
        <v>39</v>
      </c>
      <c r="D65" s="237">
        <v>7000055490</v>
      </c>
      <c r="E65" s="145" t="s">
        <v>29</v>
      </c>
      <c r="F65" s="174">
        <f>SUM(F66)</f>
        <v>504542.98</v>
      </c>
      <c r="G65" s="174">
        <f t="shared" si="30"/>
        <v>504542.98</v>
      </c>
      <c r="H65" s="174">
        <f t="shared" si="30"/>
        <v>504542.98</v>
      </c>
      <c r="I65" s="337">
        <f t="shared" si="3"/>
        <v>100</v>
      </c>
    </row>
    <row r="66" spans="1:9" x14ac:dyDescent="0.25">
      <c r="A66" s="131" t="s">
        <v>30</v>
      </c>
      <c r="B66" s="145" t="s">
        <v>21</v>
      </c>
      <c r="C66" s="146" t="s">
        <v>39</v>
      </c>
      <c r="D66" s="237">
        <v>7000055490</v>
      </c>
      <c r="E66" s="145" t="s">
        <v>31</v>
      </c>
      <c r="F66" s="174">
        <f>SUBTOTAL(9,Лист1!G283)</f>
        <v>504542.98</v>
      </c>
      <c r="G66" s="174">
        <f>SUBTOTAL(9,Лист1!H283)</f>
        <v>504542.98</v>
      </c>
      <c r="H66" s="174">
        <f>SUBTOTAL(9,Лист1!I283)</f>
        <v>504542.98</v>
      </c>
      <c r="I66" s="337">
        <f>H66/G66*100</f>
        <v>100</v>
      </c>
    </row>
    <row r="67" spans="1:9" x14ac:dyDescent="0.25">
      <c r="A67" s="106" t="s">
        <v>184</v>
      </c>
      <c r="B67" s="181" t="s">
        <v>21</v>
      </c>
      <c r="C67" s="176" t="s">
        <v>55</v>
      </c>
      <c r="D67" s="179" t="s">
        <v>106</v>
      </c>
      <c r="E67" s="180" t="s">
        <v>7</v>
      </c>
      <c r="F67" s="205">
        <f t="shared" ref="F67:H69" si="31">SUM(F68)</f>
        <v>148986</v>
      </c>
      <c r="G67" s="205">
        <f t="shared" si="31"/>
        <v>148986</v>
      </c>
      <c r="H67" s="205">
        <f t="shared" si="31"/>
        <v>148986</v>
      </c>
      <c r="I67" s="336">
        <f t="shared" si="3"/>
        <v>100</v>
      </c>
    </row>
    <row r="68" spans="1:9" ht="51.75" x14ac:dyDescent="0.25">
      <c r="A68" s="200" t="s">
        <v>246</v>
      </c>
      <c r="B68" s="125" t="s">
        <v>21</v>
      </c>
      <c r="C68" s="132" t="s">
        <v>55</v>
      </c>
      <c r="D68" s="134" t="s">
        <v>359</v>
      </c>
      <c r="E68" s="161" t="s">
        <v>7</v>
      </c>
      <c r="F68" s="194">
        <f t="shared" si="31"/>
        <v>148986</v>
      </c>
      <c r="G68" s="194">
        <f t="shared" si="31"/>
        <v>148986</v>
      </c>
      <c r="H68" s="194">
        <f t="shared" si="31"/>
        <v>148986</v>
      </c>
      <c r="I68" s="337">
        <f t="shared" si="3"/>
        <v>100</v>
      </c>
    </row>
    <row r="69" spans="1:9" x14ac:dyDescent="0.25">
      <c r="A69" s="105" t="s">
        <v>11</v>
      </c>
      <c r="B69" s="99" t="s">
        <v>21</v>
      </c>
      <c r="C69" s="94" t="s">
        <v>55</v>
      </c>
      <c r="D69" s="100" t="s">
        <v>359</v>
      </c>
      <c r="E69" s="99" t="s">
        <v>12</v>
      </c>
      <c r="F69" s="194">
        <f t="shared" si="31"/>
        <v>148986</v>
      </c>
      <c r="G69" s="194">
        <f t="shared" si="31"/>
        <v>148986</v>
      </c>
      <c r="H69" s="194">
        <f t="shared" si="31"/>
        <v>148986</v>
      </c>
      <c r="I69" s="337">
        <f t="shared" si="3"/>
        <v>100</v>
      </c>
    </row>
    <row r="70" spans="1:9" ht="33.75" x14ac:dyDescent="0.25">
      <c r="A70" s="201" t="s">
        <v>135</v>
      </c>
      <c r="B70" s="99" t="s">
        <v>21</v>
      </c>
      <c r="C70" s="94" t="s">
        <v>55</v>
      </c>
      <c r="D70" s="100" t="s">
        <v>359</v>
      </c>
      <c r="E70" s="99" t="s">
        <v>14</v>
      </c>
      <c r="F70" s="194">
        <f>SUM(Лист1!G287)</f>
        <v>148986</v>
      </c>
      <c r="G70" s="194">
        <f>SUM(Лист1!H287)</f>
        <v>148986</v>
      </c>
      <c r="H70" s="194">
        <f>SUM(Лист1!I287)</f>
        <v>148986</v>
      </c>
      <c r="I70" s="337">
        <f t="shared" si="3"/>
        <v>100</v>
      </c>
    </row>
    <row r="71" spans="1:9" ht="39" x14ac:dyDescent="0.25">
      <c r="A71" s="92" t="s">
        <v>42</v>
      </c>
      <c r="B71" s="119" t="s">
        <v>21</v>
      </c>
      <c r="C71" s="119" t="s">
        <v>43</v>
      </c>
      <c r="D71" s="122" t="s">
        <v>106</v>
      </c>
      <c r="E71" s="123" t="s">
        <v>7</v>
      </c>
      <c r="F71" s="184">
        <f>SUM(F72+F82+F85+F90+F79)</f>
        <v>9529510.7599999998</v>
      </c>
      <c r="G71" s="184">
        <f t="shared" ref="G71:H71" si="32">SUM(G72+G82+G85+G90+G79)</f>
        <v>9529510.7599999998</v>
      </c>
      <c r="H71" s="184">
        <f t="shared" si="32"/>
        <v>6809487.4399999985</v>
      </c>
      <c r="I71" s="336">
        <f t="shared" si="3"/>
        <v>71.456841925009783</v>
      </c>
    </row>
    <row r="72" spans="1:9" ht="26.25" x14ac:dyDescent="0.25">
      <c r="A72" s="107" t="s">
        <v>27</v>
      </c>
      <c r="B72" s="93" t="s">
        <v>21</v>
      </c>
      <c r="C72" s="93" t="s">
        <v>43</v>
      </c>
      <c r="D72" s="94" t="s">
        <v>339</v>
      </c>
      <c r="E72" s="95" t="s">
        <v>7</v>
      </c>
      <c r="F72" s="139">
        <f t="shared" ref="F72" si="33">SUM(F73+F75+F77)</f>
        <v>8243509.1699999999</v>
      </c>
      <c r="G72" s="139">
        <f t="shared" ref="G72:H72" si="34">SUM(G73+G75+G77)</f>
        <v>8243509.1699999999</v>
      </c>
      <c r="H72" s="139">
        <f t="shared" si="34"/>
        <v>5789307.4999999991</v>
      </c>
      <c r="I72" s="337">
        <f t="shared" si="3"/>
        <v>70.228677867777506</v>
      </c>
    </row>
    <row r="73" spans="1:9" ht="35.450000000000003" customHeight="1" x14ac:dyDescent="0.25">
      <c r="A73" s="97" t="s">
        <v>28</v>
      </c>
      <c r="B73" s="93" t="s">
        <v>21</v>
      </c>
      <c r="C73" s="93" t="s">
        <v>43</v>
      </c>
      <c r="D73" s="94" t="s">
        <v>339</v>
      </c>
      <c r="E73" s="93" t="s">
        <v>29</v>
      </c>
      <c r="F73" s="139">
        <f t="shared" ref="F73:H73" si="35">SUM(F74)</f>
        <v>7453229.8200000003</v>
      </c>
      <c r="G73" s="139">
        <f t="shared" si="35"/>
        <v>7453229.8200000003</v>
      </c>
      <c r="H73" s="139">
        <f t="shared" si="35"/>
        <v>5518045.2599999998</v>
      </c>
      <c r="I73" s="337">
        <f t="shared" si="3"/>
        <v>74.035624732688035</v>
      </c>
    </row>
    <row r="74" spans="1:9" x14ac:dyDescent="0.25">
      <c r="A74" s="97" t="s">
        <v>30</v>
      </c>
      <c r="B74" s="93" t="s">
        <v>21</v>
      </c>
      <c r="C74" s="93" t="s">
        <v>43</v>
      </c>
      <c r="D74" s="94" t="s">
        <v>339</v>
      </c>
      <c r="E74" s="93" t="s">
        <v>31</v>
      </c>
      <c r="F74" s="139">
        <f>SUM(Лист1!G126)</f>
        <v>7453229.8200000003</v>
      </c>
      <c r="G74" s="139">
        <f>SUM(Лист1!H126)</f>
        <v>7453229.8200000003</v>
      </c>
      <c r="H74" s="139">
        <f>SUM(Лист1!I126)</f>
        <v>5518045.2599999998</v>
      </c>
      <c r="I74" s="337">
        <f t="shared" si="3"/>
        <v>74.035624732688035</v>
      </c>
    </row>
    <row r="75" spans="1:9" x14ac:dyDescent="0.25">
      <c r="A75" s="97" t="s">
        <v>11</v>
      </c>
      <c r="B75" s="93" t="s">
        <v>21</v>
      </c>
      <c r="C75" s="93" t="s">
        <v>43</v>
      </c>
      <c r="D75" s="94" t="s">
        <v>339</v>
      </c>
      <c r="E75" s="93" t="s">
        <v>12</v>
      </c>
      <c r="F75" s="139">
        <f t="shared" ref="F75:H75" si="36">SUM(F76)</f>
        <v>783379.35</v>
      </c>
      <c r="G75" s="139">
        <f t="shared" si="36"/>
        <v>783379.35</v>
      </c>
      <c r="H75" s="139">
        <f t="shared" si="36"/>
        <v>268529.06</v>
      </c>
      <c r="I75" s="337">
        <f t="shared" si="3"/>
        <v>34.278291864599183</v>
      </c>
    </row>
    <row r="76" spans="1:9" ht="23.25" x14ac:dyDescent="0.25">
      <c r="A76" s="97" t="s">
        <v>140</v>
      </c>
      <c r="B76" s="93" t="s">
        <v>21</v>
      </c>
      <c r="C76" s="93" t="s">
        <v>43</v>
      </c>
      <c r="D76" s="94" t="s">
        <v>339</v>
      </c>
      <c r="E76" s="93" t="s">
        <v>14</v>
      </c>
      <c r="F76" s="139">
        <f>SUM(Лист1!G128)</f>
        <v>783379.35</v>
      </c>
      <c r="G76" s="139">
        <f>SUM(Лист1!H128)</f>
        <v>783379.35</v>
      </c>
      <c r="H76" s="139">
        <f>SUM(Лист1!I128)</f>
        <v>268529.06</v>
      </c>
      <c r="I76" s="337">
        <f t="shared" si="3"/>
        <v>34.278291864599183</v>
      </c>
    </row>
    <row r="77" spans="1:9" x14ac:dyDescent="0.25">
      <c r="A77" s="97" t="s">
        <v>34</v>
      </c>
      <c r="B77" s="93" t="s">
        <v>21</v>
      </c>
      <c r="C77" s="93" t="s">
        <v>43</v>
      </c>
      <c r="D77" s="94" t="s">
        <v>339</v>
      </c>
      <c r="E77" s="93" t="s">
        <v>35</v>
      </c>
      <c r="F77" s="139">
        <f>SUM(F78)</f>
        <v>6900</v>
      </c>
      <c r="G77" s="139">
        <f t="shared" ref="G77:H77" si="37">SUM(G78)</f>
        <v>6900</v>
      </c>
      <c r="H77" s="139">
        <f t="shared" si="37"/>
        <v>2733.18</v>
      </c>
      <c r="I77" s="337">
        <f t="shared" si="3"/>
        <v>39.611304347826085</v>
      </c>
    </row>
    <row r="78" spans="1:9" x14ac:dyDescent="0.25">
      <c r="A78" s="97" t="s">
        <v>122</v>
      </c>
      <c r="B78" s="93" t="s">
        <v>21</v>
      </c>
      <c r="C78" s="93" t="s">
        <v>43</v>
      </c>
      <c r="D78" s="94" t="s">
        <v>339</v>
      </c>
      <c r="E78" s="93" t="s">
        <v>121</v>
      </c>
      <c r="F78" s="139">
        <f>SUM(Лист1!G130)</f>
        <v>6900</v>
      </c>
      <c r="G78" s="139">
        <f>SUM(Лист1!H130)</f>
        <v>6900</v>
      </c>
      <c r="H78" s="139">
        <f>SUM(Лист1!I130)</f>
        <v>2733.18</v>
      </c>
      <c r="I78" s="337">
        <f t="shared" si="3"/>
        <v>39.611304347826085</v>
      </c>
    </row>
    <row r="79" spans="1:9" ht="39" x14ac:dyDescent="0.25">
      <c r="A79" s="227" t="s">
        <v>477</v>
      </c>
      <c r="B79" s="238" t="s">
        <v>21</v>
      </c>
      <c r="C79" s="238" t="s">
        <v>43</v>
      </c>
      <c r="D79" s="237">
        <v>7000055490</v>
      </c>
      <c r="E79" s="239" t="s">
        <v>7</v>
      </c>
      <c r="F79" s="174">
        <f>SUM(F80)</f>
        <v>276701.59000000003</v>
      </c>
      <c r="G79" s="174">
        <f t="shared" ref="G79:H80" si="38">SUM(G80)</f>
        <v>276701.59000000003</v>
      </c>
      <c r="H79" s="174">
        <f t="shared" si="38"/>
        <v>276701.59000000003</v>
      </c>
      <c r="I79" s="337">
        <f t="shared" si="3"/>
        <v>100</v>
      </c>
    </row>
    <row r="80" spans="1:9" ht="43.5" x14ac:dyDescent="0.25">
      <c r="A80" s="240" t="s">
        <v>28</v>
      </c>
      <c r="B80" s="145" t="s">
        <v>21</v>
      </c>
      <c r="C80" s="145" t="s">
        <v>43</v>
      </c>
      <c r="D80" s="237">
        <v>7000055490</v>
      </c>
      <c r="E80" s="145" t="s">
        <v>29</v>
      </c>
      <c r="F80" s="174">
        <f>SUM(F81)</f>
        <v>276701.59000000003</v>
      </c>
      <c r="G80" s="174">
        <f t="shared" si="38"/>
        <v>276701.59000000003</v>
      </c>
      <c r="H80" s="174">
        <f t="shared" si="38"/>
        <v>276701.59000000003</v>
      </c>
      <c r="I80" s="337">
        <f t="shared" si="3"/>
        <v>100</v>
      </c>
    </row>
    <row r="81" spans="1:9" ht="22.5" x14ac:dyDescent="0.25">
      <c r="A81" s="246" t="s">
        <v>134</v>
      </c>
      <c r="B81" s="145" t="s">
        <v>21</v>
      </c>
      <c r="C81" s="145" t="s">
        <v>43</v>
      </c>
      <c r="D81" s="237">
        <v>7000055490</v>
      </c>
      <c r="E81" s="145" t="s">
        <v>31</v>
      </c>
      <c r="F81" s="174">
        <f>SUBTOTAL(9,Лист1!G133)</f>
        <v>276701.59000000003</v>
      </c>
      <c r="G81" s="174">
        <f>SUBTOTAL(9,Лист1!H133)</f>
        <v>276701.59000000003</v>
      </c>
      <c r="H81" s="174">
        <f>SUBTOTAL(9,Лист1!I133)</f>
        <v>276701.59000000003</v>
      </c>
      <c r="I81" s="337">
        <f t="shared" ref="I81:I144" si="39">H81/G81*100</f>
        <v>100</v>
      </c>
    </row>
    <row r="82" spans="1:9" ht="39" x14ac:dyDescent="0.25">
      <c r="A82" s="104" t="s">
        <v>183</v>
      </c>
      <c r="B82" s="161" t="s">
        <v>21</v>
      </c>
      <c r="C82" s="136" t="s">
        <v>43</v>
      </c>
      <c r="D82" s="132">
        <v>7000080050</v>
      </c>
      <c r="E82" s="117" t="s">
        <v>7</v>
      </c>
      <c r="F82" s="139">
        <f t="shared" ref="F82:H83" si="40">SUM(F83)</f>
        <v>825500</v>
      </c>
      <c r="G82" s="139">
        <f t="shared" si="40"/>
        <v>825500</v>
      </c>
      <c r="H82" s="139">
        <f t="shared" si="40"/>
        <v>726200.85</v>
      </c>
      <c r="I82" s="337">
        <f t="shared" si="39"/>
        <v>87.971029678982433</v>
      </c>
    </row>
    <row r="83" spans="1:9" ht="34.5" x14ac:dyDescent="0.25">
      <c r="A83" s="97" t="s">
        <v>28</v>
      </c>
      <c r="B83" s="161" t="s">
        <v>21</v>
      </c>
      <c r="C83" s="136" t="s">
        <v>43</v>
      </c>
      <c r="D83" s="132">
        <v>7000080050</v>
      </c>
      <c r="E83" s="117" t="s">
        <v>29</v>
      </c>
      <c r="F83" s="139">
        <f t="shared" si="40"/>
        <v>825500</v>
      </c>
      <c r="G83" s="139">
        <f t="shared" si="40"/>
        <v>825500</v>
      </c>
      <c r="H83" s="139">
        <f t="shared" si="40"/>
        <v>726200.85</v>
      </c>
      <c r="I83" s="337">
        <f t="shared" si="39"/>
        <v>87.971029678982433</v>
      </c>
    </row>
    <row r="84" spans="1:9" x14ac:dyDescent="0.25">
      <c r="A84" s="97" t="s">
        <v>30</v>
      </c>
      <c r="B84" s="161" t="s">
        <v>21</v>
      </c>
      <c r="C84" s="136" t="s">
        <v>43</v>
      </c>
      <c r="D84" s="132">
        <v>7000080050</v>
      </c>
      <c r="E84" s="117" t="s">
        <v>31</v>
      </c>
      <c r="F84" s="139">
        <f>SUM(Лист1!G526)</f>
        <v>825500</v>
      </c>
      <c r="G84" s="139">
        <f>SUM(Лист1!H526)</f>
        <v>825500</v>
      </c>
      <c r="H84" s="139">
        <f>SUM(Лист1!I526)</f>
        <v>726200.85</v>
      </c>
      <c r="I84" s="337">
        <f t="shared" si="39"/>
        <v>87.971029678982433</v>
      </c>
    </row>
    <row r="85" spans="1:9" ht="26.25" x14ac:dyDescent="0.25">
      <c r="A85" s="107" t="s">
        <v>95</v>
      </c>
      <c r="B85" s="161" t="s">
        <v>21</v>
      </c>
      <c r="C85" s="136" t="s">
        <v>43</v>
      </c>
      <c r="D85" s="132">
        <v>7000080040</v>
      </c>
      <c r="E85" s="117" t="s">
        <v>7</v>
      </c>
      <c r="F85" s="139">
        <f t="shared" ref="F85" si="41">SUM(F86+F88)</f>
        <v>35300</v>
      </c>
      <c r="G85" s="139">
        <f t="shared" ref="G85:H85" si="42">SUM(G86+G88)</f>
        <v>35300</v>
      </c>
      <c r="H85" s="139">
        <f t="shared" si="42"/>
        <v>17277.5</v>
      </c>
      <c r="I85" s="337">
        <f t="shared" si="39"/>
        <v>48.944759206798864</v>
      </c>
    </row>
    <row r="86" spans="1:9" x14ac:dyDescent="0.25">
      <c r="A86" s="97" t="s">
        <v>11</v>
      </c>
      <c r="B86" s="158" t="s">
        <v>21</v>
      </c>
      <c r="C86" s="159" t="s">
        <v>43</v>
      </c>
      <c r="D86" s="95" t="s">
        <v>182</v>
      </c>
      <c r="E86" s="160" t="s">
        <v>12</v>
      </c>
      <c r="F86" s="139">
        <f t="shared" ref="F86:H86" si="43">SUM(F87)</f>
        <v>34500</v>
      </c>
      <c r="G86" s="139">
        <f t="shared" si="43"/>
        <v>34500</v>
      </c>
      <c r="H86" s="139">
        <f t="shared" si="43"/>
        <v>17277.5</v>
      </c>
      <c r="I86" s="337">
        <f t="shared" si="39"/>
        <v>50.079710144927539</v>
      </c>
    </row>
    <row r="87" spans="1:9" ht="23.25" x14ac:dyDescent="0.25">
      <c r="A87" s="97" t="s">
        <v>140</v>
      </c>
      <c r="B87" s="158" t="s">
        <v>21</v>
      </c>
      <c r="C87" s="159" t="s">
        <v>43</v>
      </c>
      <c r="D87" s="95" t="s">
        <v>182</v>
      </c>
      <c r="E87" s="160" t="s">
        <v>14</v>
      </c>
      <c r="F87" s="139">
        <f>SUM(Лист1!G529)</f>
        <v>34500</v>
      </c>
      <c r="G87" s="139">
        <f>SUM(Лист1!H529)</f>
        <v>34500</v>
      </c>
      <c r="H87" s="139">
        <f>SUM(Лист1!I529)</f>
        <v>17277.5</v>
      </c>
      <c r="I87" s="337">
        <f t="shared" si="39"/>
        <v>50.079710144927539</v>
      </c>
    </row>
    <row r="88" spans="1:9" x14ac:dyDescent="0.25">
      <c r="A88" s="97" t="s">
        <v>34</v>
      </c>
      <c r="B88" s="158" t="s">
        <v>21</v>
      </c>
      <c r="C88" s="159" t="s">
        <v>43</v>
      </c>
      <c r="D88" s="95" t="s">
        <v>182</v>
      </c>
      <c r="E88" s="160" t="s">
        <v>35</v>
      </c>
      <c r="F88" s="139">
        <f t="shared" ref="F88:H88" si="44">SUM(F89)</f>
        <v>800</v>
      </c>
      <c r="G88" s="139">
        <f t="shared" si="44"/>
        <v>800</v>
      </c>
      <c r="H88" s="139">
        <f t="shared" si="44"/>
        <v>0</v>
      </c>
      <c r="I88" s="336">
        <f t="shared" si="39"/>
        <v>0</v>
      </c>
    </row>
    <row r="89" spans="1:9" x14ac:dyDescent="0.25">
      <c r="A89" s="97" t="s">
        <v>122</v>
      </c>
      <c r="B89" s="158" t="s">
        <v>21</v>
      </c>
      <c r="C89" s="159" t="s">
        <v>43</v>
      </c>
      <c r="D89" s="95" t="s">
        <v>182</v>
      </c>
      <c r="E89" s="160" t="s">
        <v>121</v>
      </c>
      <c r="F89" s="139">
        <f>SUM(Лист1!G531)</f>
        <v>800</v>
      </c>
      <c r="G89" s="139">
        <f>SUM(Лист1!H531)</f>
        <v>800</v>
      </c>
      <c r="H89" s="139">
        <f>SUM(Лист1!I531)</f>
        <v>0</v>
      </c>
      <c r="I89" s="336">
        <f t="shared" si="39"/>
        <v>0</v>
      </c>
    </row>
    <row r="90" spans="1:9" ht="64.5" x14ac:dyDescent="0.25">
      <c r="A90" s="107" t="s">
        <v>210</v>
      </c>
      <c r="B90" s="161" t="s">
        <v>21</v>
      </c>
      <c r="C90" s="136" t="s">
        <v>43</v>
      </c>
      <c r="D90" s="132">
        <v>7000084200</v>
      </c>
      <c r="E90" s="117" t="s">
        <v>7</v>
      </c>
      <c r="F90" s="194">
        <f t="shared" ref="F90:H91" si="45">SUM(F91)</f>
        <v>148500</v>
      </c>
      <c r="G90" s="194">
        <f t="shared" si="45"/>
        <v>148500</v>
      </c>
      <c r="H90" s="194">
        <f t="shared" si="45"/>
        <v>0</v>
      </c>
      <c r="I90" s="336">
        <f t="shared" si="39"/>
        <v>0</v>
      </c>
    </row>
    <row r="91" spans="1:9" ht="34.5" x14ac:dyDescent="0.25">
      <c r="A91" s="97" t="s">
        <v>28</v>
      </c>
      <c r="B91" s="101" t="s">
        <v>21</v>
      </c>
      <c r="C91" s="95" t="s">
        <v>43</v>
      </c>
      <c r="D91" s="94">
        <v>7000084200</v>
      </c>
      <c r="E91" s="93" t="s">
        <v>29</v>
      </c>
      <c r="F91" s="194">
        <f t="shared" si="45"/>
        <v>148500</v>
      </c>
      <c r="G91" s="194">
        <f t="shared" si="45"/>
        <v>148500</v>
      </c>
      <c r="H91" s="194">
        <f t="shared" si="45"/>
        <v>0</v>
      </c>
      <c r="I91" s="336">
        <f t="shared" si="39"/>
        <v>0</v>
      </c>
    </row>
    <row r="92" spans="1:9" x14ac:dyDescent="0.25">
      <c r="A92" s="97" t="s">
        <v>30</v>
      </c>
      <c r="B92" s="241" t="s">
        <v>21</v>
      </c>
      <c r="C92" s="242" t="s">
        <v>43</v>
      </c>
      <c r="D92" s="94">
        <v>7000084200</v>
      </c>
      <c r="E92" s="178" t="s">
        <v>31</v>
      </c>
      <c r="F92" s="194">
        <f>SUM(Лист1!G534)</f>
        <v>148500</v>
      </c>
      <c r="G92" s="194">
        <f>SUM(Лист1!H534)</f>
        <v>148500</v>
      </c>
      <c r="H92" s="194">
        <f>SUM(Лист1!I534)</f>
        <v>0</v>
      </c>
      <c r="I92" s="336">
        <f t="shared" si="39"/>
        <v>0</v>
      </c>
    </row>
    <row r="93" spans="1:9" x14ac:dyDescent="0.25">
      <c r="A93" s="141" t="s">
        <v>69</v>
      </c>
      <c r="B93" s="124" t="s">
        <v>21</v>
      </c>
      <c r="C93" s="120">
        <v>11</v>
      </c>
      <c r="D93" s="120" t="s">
        <v>106</v>
      </c>
      <c r="E93" s="121" t="s">
        <v>7</v>
      </c>
      <c r="F93" s="184">
        <f t="shared" ref="F93:H95" si="46">SUM(F94)</f>
        <v>50000</v>
      </c>
      <c r="G93" s="184">
        <f t="shared" si="46"/>
        <v>50000</v>
      </c>
      <c r="H93" s="184">
        <f t="shared" si="46"/>
        <v>0</v>
      </c>
      <c r="I93" s="336">
        <f t="shared" si="39"/>
        <v>0</v>
      </c>
    </row>
    <row r="94" spans="1:9" x14ac:dyDescent="0.25">
      <c r="A94" s="110" t="s">
        <v>163</v>
      </c>
      <c r="B94" s="125" t="s">
        <v>21</v>
      </c>
      <c r="C94" s="134">
        <v>11</v>
      </c>
      <c r="D94" s="134" t="s">
        <v>340</v>
      </c>
      <c r="E94" s="161" t="s">
        <v>7</v>
      </c>
      <c r="F94" s="194">
        <f t="shared" si="46"/>
        <v>50000</v>
      </c>
      <c r="G94" s="194">
        <f t="shared" si="46"/>
        <v>50000</v>
      </c>
      <c r="H94" s="194">
        <f t="shared" si="46"/>
        <v>0</v>
      </c>
      <c r="I94" s="336">
        <f t="shared" si="39"/>
        <v>0</v>
      </c>
    </row>
    <row r="95" spans="1:9" x14ac:dyDescent="0.25">
      <c r="A95" s="97" t="s">
        <v>34</v>
      </c>
      <c r="B95" s="99" t="s">
        <v>21</v>
      </c>
      <c r="C95" s="100">
        <v>11</v>
      </c>
      <c r="D95" s="134" t="s">
        <v>340</v>
      </c>
      <c r="E95" s="99" t="s">
        <v>35</v>
      </c>
      <c r="F95" s="194">
        <f t="shared" si="46"/>
        <v>50000</v>
      </c>
      <c r="G95" s="194">
        <f t="shared" si="46"/>
        <v>50000</v>
      </c>
      <c r="H95" s="194">
        <f t="shared" si="46"/>
        <v>0</v>
      </c>
      <c r="I95" s="336">
        <f t="shared" si="39"/>
        <v>0</v>
      </c>
    </row>
    <row r="96" spans="1:9" x14ac:dyDescent="0.25">
      <c r="A96" s="102" t="s">
        <v>139</v>
      </c>
      <c r="B96" s="99" t="s">
        <v>21</v>
      </c>
      <c r="C96" s="100">
        <v>11</v>
      </c>
      <c r="D96" s="134" t="s">
        <v>340</v>
      </c>
      <c r="E96" s="99" t="s">
        <v>70</v>
      </c>
      <c r="F96" s="194">
        <f>SUM(Лист1!G137)</f>
        <v>50000</v>
      </c>
      <c r="G96" s="194">
        <f>SUM(Лист1!H137)</f>
        <v>50000</v>
      </c>
      <c r="H96" s="194">
        <f>SUM(Лист1!I137)</f>
        <v>0</v>
      </c>
      <c r="I96" s="336">
        <f t="shared" si="39"/>
        <v>0</v>
      </c>
    </row>
    <row r="97" spans="1:9" x14ac:dyDescent="0.25">
      <c r="A97" s="106" t="s">
        <v>44</v>
      </c>
      <c r="B97" s="124" t="s">
        <v>21</v>
      </c>
      <c r="C97" s="120">
        <v>13</v>
      </c>
      <c r="D97" s="120" t="s">
        <v>106</v>
      </c>
      <c r="E97" s="121" t="s">
        <v>7</v>
      </c>
      <c r="F97" s="184">
        <f>SUM(F98+F106+F109+F114+F120+F103+F123+F117)</f>
        <v>6970403.5999999996</v>
      </c>
      <c r="G97" s="184">
        <f t="shared" ref="G97:H97" si="47">SUM(G98+G106+G109+G114+G120+G103+G123+G117)</f>
        <v>6970403.5999999996</v>
      </c>
      <c r="H97" s="184">
        <f t="shared" si="47"/>
        <v>4025404.89</v>
      </c>
      <c r="I97" s="336">
        <f t="shared" si="39"/>
        <v>57.749954249421087</v>
      </c>
    </row>
    <row r="98" spans="1:9" ht="160.9" customHeight="1" x14ac:dyDescent="0.25">
      <c r="A98" s="200" t="s">
        <v>398</v>
      </c>
      <c r="B98" s="117" t="s">
        <v>21</v>
      </c>
      <c r="C98" s="136" t="s">
        <v>45</v>
      </c>
      <c r="D98" s="100" t="s">
        <v>395</v>
      </c>
      <c r="E98" s="136" t="s">
        <v>7</v>
      </c>
      <c r="F98" s="139">
        <f>SUM(F99+F101)</f>
        <v>600</v>
      </c>
      <c r="G98" s="139">
        <f t="shared" ref="G98:H98" si="48">SUM(G99+G101)</f>
        <v>600</v>
      </c>
      <c r="H98" s="139">
        <f t="shared" si="48"/>
        <v>0</v>
      </c>
      <c r="I98" s="336">
        <f t="shared" si="39"/>
        <v>0</v>
      </c>
    </row>
    <row r="99" spans="1:9" x14ac:dyDescent="0.25">
      <c r="A99" s="97" t="s">
        <v>11</v>
      </c>
      <c r="B99" s="93" t="s">
        <v>21</v>
      </c>
      <c r="C99" s="95" t="s">
        <v>45</v>
      </c>
      <c r="D99" s="100" t="s">
        <v>395</v>
      </c>
      <c r="E99" s="93" t="s">
        <v>12</v>
      </c>
      <c r="F99" s="139">
        <f t="shared" ref="F99:H99" si="49">SUM(F100)</f>
        <v>200</v>
      </c>
      <c r="G99" s="139">
        <f t="shared" si="49"/>
        <v>200</v>
      </c>
      <c r="H99" s="139">
        <f t="shared" si="49"/>
        <v>0</v>
      </c>
      <c r="I99" s="336">
        <f t="shared" si="39"/>
        <v>0</v>
      </c>
    </row>
    <row r="100" spans="1:9" ht="23.25" x14ac:dyDescent="0.25">
      <c r="A100" s="97" t="s">
        <v>140</v>
      </c>
      <c r="B100" s="93" t="s">
        <v>21</v>
      </c>
      <c r="C100" s="95" t="s">
        <v>45</v>
      </c>
      <c r="D100" s="100" t="s">
        <v>395</v>
      </c>
      <c r="E100" s="93" t="s">
        <v>14</v>
      </c>
      <c r="F100" s="139">
        <f>SUM(Лист1!G291)</f>
        <v>200</v>
      </c>
      <c r="G100" s="139">
        <f>SUM(Лист1!H291)</f>
        <v>200</v>
      </c>
      <c r="H100" s="139">
        <f>SUM(Лист1!I291)</f>
        <v>0</v>
      </c>
      <c r="I100" s="336">
        <f t="shared" si="39"/>
        <v>0</v>
      </c>
    </row>
    <row r="101" spans="1:9" x14ac:dyDescent="0.25">
      <c r="A101" s="97" t="s">
        <v>46</v>
      </c>
      <c r="B101" s="93" t="s">
        <v>21</v>
      </c>
      <c r="C101" s="95" t="s">
        <v>45</v>
      </c>
      <c r="D101" s="100" t="s">
        <v>395</v>
      </c>
      <c r="E101" s="93" t="s">
        <v>47</v>
      </c>
      <c r="F101" s="139">
        <f t="shared" ref="F101:H101" si="50">SUM(F102)</f>
        <v>400</v>
      </c>
      <c r="G101" s="139">
        <f t="shared" si="50"/>
        <v>400</v>
      </c>
      <c r="H101" s="139">
        <f t="shared" si="50"/>
        <v>0</v>
      </c>
      <c r="I101" s="336">
        <f t="shared" si="39"/>
        <v>0</v>
      </c>
    </row>
    <row r="102" spans="1:9" x14ac:dyDescent="0.25">
      <c r="A102" s="97" t="s">
        <v>125</v>
      </c>
      <c r="B102" s="93" t="s">
        <v>21</v>
      </c>
      <c r="C102" s="95" t="s">
        <v>45</v>
      </c>
      <c r="D102" s="100" t="s">
        <v>395</v>
      </c>
      <c r="E102" s="93" t="s">
        <v>124</v>
      </c>
      <c r="F102" s="139">
        <f>SUM(Лист1!G293)</f>
        <v>400</v>
      </c>
      <c r="G102" s="139">
        <f>SUM(Лист1!H293)</f>
        <v>400</v>
      </c>
      <c r="H102" s="139">
        <f>SUM(Лист1!I293)</f>
        <v>0</v>
      </c>
      <c r="I102" s="336">
        <f t="shared" si="39"/>
        <v>0</v>
      </c>
    </row>
    <row r="103" spans="1:9" ht="39" x14ac:dyDescent="0.25">
      <c r="A103" s="227" t="s">
        <v>280</v>
      </c>
      <c r="B103" s="238" t="s">
        <v>21</v>
      </c>
      <c r="C103" s="239" t="s">
        <v>45</v>
      </c>
      <c r="D103" s="237" t="s">
        <v>360</v>
      </c>
      <c r="E103" s="239" t="s">
        <v>7</v>
      </c>
      <c r="F103" s="174">
        <f t="shared" ref="F103:H104" si="51">SUM(F104)</f>
        <v>157580</v>
      </c>
      <c r="G103" s="174">
        <f t="shared" si="51"/>
        <v>157580</v>
      </c>
      <c r="H103" s="174">
        <f t="shared" si="51"/>
        <v>3070</v>
      </c>
      <c r="I103" s="337">
        <f t="shared" si="39"/>
        <v>1.9482167787790328</v>
      </c>
    </row>
    <row r="104" spans="1:9" x14ac:dyDescent="0.25">
      <c r="A104" s="131" t="s">
        <v>11</v>
      </c>
      <c r="B104" s="145" t="s">
        <v>21</v>
      </c>
      <c r="C104" s="236" t="s">
        <v>45</v>
      </c>
      <c r="D104" s="237" t="s">
        <v>360</v>
      </c>
      <c r="E104" s="145" t="s">
        <v>12</v>
      </c>
      <c r="F104" s="174">
        <f t="shared" si="51"/>
        <v>157580</v>
      </c>
      <c r="G104" s="174">
        <f t="shared" si="51"/>
        <v>157580</v>
      </c>
      <c r="H104" s="174">
        <f t="shared" si="51"/>
        <v>3070</v>
      </c>
      <c r="I104" s="337">
        <f t="shared" si="39"/>
        <v>1.9482167787790328</v>
      </c>
    </row>
    <row r="105" spans="1:9" ht="33.75" x14ac:dyDescent="0.25">
      <c r="A105" s="246" t="s">
        <v>135</v>
      </c>
      <c r="B105" s="145" t="s">
        <v>21</v>
      </c>
      <c r="C105" s="236" t="s">
        <v>45</v>
      </c>
      <c r="D105" s="237" t="s">
        <v>360</v>
      </c>
      <c r="E105" s="145" t="s">
        <v>14</v>
      </c>
      <c r="F105" s="174">
        <f>SUM(Лист1!G296)</f>
        <v>157580</v>
      </c>
      <c r="G105" s="174">
        <f>SUM(Лист1!H296)</f>
        <v>157580</v>
      </c>
      <c r="H105" s="174">
        <f>SUM(Лист1!I296)</f>
        <v>3070</v>
      </c>
      <c r="I105" s="337">
        <f t="shared" si="39"/>
        <v>1.9482167787790328</v>
      </c>
    </row>
    <row r="106" spans="1:9" ht="26.25" x14ac:dyDescent="0.25">
      <c r="A106" s="107" t="s">
        <v>169</v>
      </c>
      <c r="B106" s="117" t="s">
        <v>21</v>
      </c>
      <c r="C106" s="136" t="s">
        <v>45</v>
      </c>
      <c r="D106" s="134" t="s">
        <v>361</v>
      </c>
      <c r="E106" s="136" t="s">
        <v>7</v>
      </c>
      <c r="F106" s="193">
        <f>SUM(F107)</f>
        <v>5209700</v>
      </c>
      <c r="G106" s="193">
        <f t="shared" ref="G106:H106" si="52">SUM(G107)</f>
        <v>5209700</v>
      </c>
      <c r="H106" s="193">
        <f t="shared" si="52"/>
        <v>3299903.08</v>
      </c>
      <c r="I106" s="337">
        <f t="shared" si="39"/>
        <v>63.341518321592417</v>
      </c>
    </row>
    <row r="107" spans="1:9" ht="23.25" x14ac:dyDescent="0.25">
      <c r="A107" s="131" t="s">
        <v>293</v>
      </c>
      <c r="B107" s="93" t="s">
        <v>21</v>
      </c>
      <c r="C107" s="95" t="s">
        <v>45</v>
      </c>
      <c r="D107" s="134" t="s">
        <v>361</v>
      </c>
      <c r="E107" s="93" t="s">
        <v>16</v>
      </c>
      <c r="F107" s="193">
        <f t="shared" ref="F107:H107" si="53">SUM(F108:F108)</f>
        <v>5209700</v>
      </c>
      <c r="G107" s="193">
        <f t="shared" si="53"/>
        <v>5209700</v>
      </c>
      <c r="H107" s="193">
        <f t="shared" si="53"/>
        <v>3299903.08</v>
      </c>
      <c r="I107" s="337">
        <f t="shared" si="39"/>
        <v>63.341518321592417</v>
      </c>
    </row>
    <row r="108" spans="1:9" x14ac:dyDescent="0.25">
      <c r="A108" s="98" t="s">
        <v>131</v>
      </c>
      <c r="B108" s="93" t="s">
        <v>21</v>
      </c>
      <c r="C108" s="95" t="s">
        <v>45</v>
      </c>
      <c r="D108" s="134" t="s">
        <v>361</v>
      </c>
      <c r="E108" s="93" t="s">
        <v>130</v>
      </c>
      <c r="F108" s="193">
        <f>SUM(Лист1!G299)</f>
        <v>5209700</v>
      </c>
      <c r="G108" s="193">
        <f>SUM(Лист1!H299)</f>
        <v>5209700</v>
      </c>
      <c r="H108" s="193">
        <f>SUM(Лист1!I299)</f>
        <v>3299903.08</v>
      </c>
      <c r="I108" s="337">
        <f t="shared" si="39"/>
        <v>63.341518321592417</v>
      </c>
    </row>
    <row r="109" spans="1:9" ht="26.25" x14ac:dyDescent="0.25">
      <c r="A109" s="103" t="s">
        <v>171</v>
      </c>
      <c r="B109" s="117" t="s">
        <v>21</v>
      </c>
      <c r="C109" s="136" t="s">
        <v>45</v>
      </c>
      <c r="D109" s="134" t="s">
        <v>362</v>
      </c>
      <c r="E109" s="136" t="s">
        <v>7</v>
      </c>
      <c r="F109" s="193">
        <f>SUM(F110+F113)</f>
        <v>1408523.6</v>
      </c>
      <c r="G109" s="193">
        <f t="shared" ref="G109:H109" si="54">SUM(G110+G113)</f>
        <v>1408523.6</v>
      </c>
      <c r="H109" s="193">
        <f t="shared" si="54"/>
        <v>638431.81000000006</v>
      </c>
      <c r="I109" s="337">
        <f t="shared" si="39"/>
        <v>45.326312601365004</v>
      </c>
    </row>
    <row r="110" spans="1:9" x14ac:dyDescent="0.25">
      <c r="A110" s="97" t="s">
        <v>11</v>
      </c>
      <c r="B110" s="93" t="s">
        <v>21</v>
      </c>
      <c r="C110" s="95" t="s">
        <v>45</v>
      </c>
      <c r="D110" s="134" t="s">
        <v>362</v>
      </c>
      <c r="E110" s="93" t="s">
        <v>12</v>
      </c>
      <c r="F110" s="193">
        <f t="shared" ref="F110:H110" si="55">SUM(F111)</f>
        <v>1388523.6</v>
      </c>
      <c r="G110" s="193">
        <f t="shared" si="55"/>
        <v>1388523.6</v>
      </c>
      <c r="H110" s="193">
        <f t="shared" si="55"/>
        <v>618431.81000000006</v>
      </c>
      <c r="I110" s="337">
        <f t="shared" si="39"/>
        <v>44.538804381862867</v>
      </c>
    </row>
    <row r="111" spans="1:9" x14ac:dyDescent="0.25">
      <c r="A111" s="97" t="s">
        <v>13</v>
      </c>
      <c r="B111" s="93" t="s">
        <v>21</v>
      </c>
      <c r="C111" s="95" t="s">
        <v>45</v>
      </c>
      <c r="D111" s="134" t="s">
        <v>362</v>
      </c>
      <c r="E111" s="93" t="s">
        <v>14</v>
      </c>
      <c r="F111" s="193">
        <f>SUM(Лист1!G302)</f>
        <v>1388523.6</v>
      </c>
      <c r="G111" s="193">
        <f>SUM(Лист1!H302)</f>
        <v>1388523.6</v>
      </c>
      <c r="H111" s="193">
        <f>SUM(Лист1!I302)</f>
        <v>618431.81000000006</v>
      </c>
      <c r="I111" s="337">
        <f t="shared" si="39"/>
        <v>44.538804381862867</v>
      </c>
    </row>
    <row r="112" spans="1:9" x14ac:dyDescent="0.25">
      <c r="A112" s="240" t="s">
        <v>34</v>
      </c>
      <c r="B112" s="93" t="s">
        <v>21</v>
      </c>
      <c r="C112" s="95" t="s">
        <v>45</v>
      </c>
      <c r="D112" s="134" t="s">
        <v>362</v>
      </c>
      <c r="E112" s="145" t="s">
        <v>35</v>
      </c>
      <c r="F112" s="174">
        <f t="shared" ref="F112:H112" si="56">SUM(F113)</f>
        <v>20000</v>
      </c>
      <c r="G112" s="174">
        <f t="shared" si="56"/>
        <v>20000</v>
      </c>
      <c r="H112" s="174">
        <f t="shared" si="56"/>
        <v>20000</v>
      </c>
      <c r="I112" s="337">
        <f t="shared" si="39"/>
        <v>100</v>
      </c>
    </row>
    <row r="113" spans="1:9" x14ac:dyDescent="0.25">
      <c r="A113" s="131" t="s">
        <v>122</v>
      </c>
      <c r="B113" s="93" t="s">
        <v>21</v>
      </c>
      <c r="C113" s="95" t="s">
        <v>45</v>
      </c>
      <c r="D113" s="134" t="s">
        <v>362</v>
      </c>
      <c r="E113" s="145" t="s">
        <v>121</v>
      </c>
      <c r="F113" s="174">
        <f>SUM(Лист1!G304)</f>
        <v>20000</v>
      </c>
      <c r="G113" s="174">
        <f>SUM(Лист1!H304)</f>
        <v>20000</v>
      </c>
      <c r="H113" s="174">
        <f>SUM(Лист1!I304)</f>
        <v>20000</v>
      </c>
      <c r="I113" s="337">
        <f t="shared" si="39"/>
        <v>100</v>
      </c>
    </row>
    <row r="114" spans="1:9" x14ac:dyDescent="0.25">
      <c r="A114" s="278" t="s">
        <v>172</v>
      </c>
      <c r="B114" s="93" t="s">
        <v>21</v>
      </c>
      <c r="C114" s="95" t="s">
        <v>45</v>
      </c>
      <c r="D114" s="134" t="s">
        <v>363</v>
      </c>
      <c r="E114" s="93" t="s">
        <v>7</v>
      </c>
      <c r="F114" s="193">
        <f t="shared" ref="F114:H115" si="57">SUM(F115)</f>
        <v>84000</v>
      </c>
      <c r="G114" s="193">
        <f t="shared" si="57"/>
        <v>84000</v>
      </c>
      <c r="H114" s="193">
        <f t="shared" si="57"/>
        <v>84000</v>
      </c>
      <c r="I114" s="337">
        <f t="shared" si="39"/>
        <v>100</v>
      </c>
    </row>
    <row r="115" spans="1:9" x14ac:dyDescent="0.25">
      <c r="A115" s="240" t="s">
        <v>34</v>
      </c>
      <c r="B115" s="93" t="s">
        <v>21</v>
      </c>
      <c r="C115" s="95" t="s">
        <v>45</v>
      </c>
      <c r="D115" s="134" t="s">
        <v>363</v>
      </c>
      <c r="E115" s="93" t="s">
        <v>35</v>
      </c>
      <c r="F115" s="193">
        <f t="shared" si="57"/>
        <v>84000</v>
      </c>
      <c r="G115" s="193">
        <f t="shared" si="57"/>
        <v>84000</v>
      </c>
      <c r="H115" s="193">
        <f t="shared" si="57"/>
        <v>84000</v>
      </c>
      <c r="I115" s="337">
        <f t="shared" si="39"/>
        <v>100</v>
      </c>
    </row>
    <row r="116" spans="1:9" x14ac:dyDescent="0.25">
      <c r="A116" s="97" t="s">
        <v>122</v>
      </c>
      <c r="B116" s="93" t="s">
        <v>21</v>
      </c>
      <c r="C116" s="95" t="s">
        <v>45</v>
      </c>
      <c r="D116" s="134" t="s">
        <v>363</v>
      </c>
      <c r="E116" s="93" t="s">
        <v>121</v>
      </c>
      <c r="F116" s="193">
        <f>SUM(Лист1!G307)</f>
        <v>84000</v>
      </c>
      <c r="G116" s="193">
        <f>SUM(Лист1!H307)</f>
        <v>84000</v>
      </c>
      <c r="H116" s="193">
        <f>SUM(Лист1!I307)</f>
        <v>84000</v>
      </c>
      <c r="I116" s="337">
        <f t="shared" si="39"/>
        <v>100</v>
      </c>
    </row>
    <row r="117" spans="1:9" ht="25.5" x14ac:dyDescent="0.25">
      <c r="A117" s="278" t="s">
        <v>483</v>
      </c>
      <c r="B117" s="238" t="s">
        <v>21</v>
      </c>
      <c r="C117" s="239" t="s">
        <v>45</v>
      </c>
      <c r="D117" s="237" t="s">
        <v>482</v>
      </c>
      <c r="E117" s="239" t="s">
        <v>7</v>
      </c>
      <c r="F117" s="174">
        <f t="shared" ref="F117:H118" si="58">SUM(F118)</f>
        <v>10000</v>
      </c>
      <c r="G117" s="174">
        <f t="shared" si="58"/>
        <v>10000</v>
      </c>
      <c r="H117" s="174">
        <f t="shared" si="58"/>
        <v>0</v>
      </c>
      <c r="I117" s="336">
        <f t="shared" si="39"/>
        <v>0</v>
      </c>
    </row>
    <row r="118" spans="1:9" x14ac:dyDescent="0.25">
      <c r="A118" s="240" t="s">
        <v>34</v>
      </c>
      <c r="B118" s="145" t="s">
        <v>21</v>
      </c>
      <c r="C118" s="236" t="s">
        <v>45</v>
      </c>
      <c r="D118" s="237" t="s">
        <v>482</v>
      </c>
      <c r="E118" s="145" t="s">
        <v>35</v>
      </c>
      <c r="F118" s="174">
        <f t="shared" si="58"/>
        <v>10000</v>
      </c>
      <c r="G118" s="174">
        <f t="shared" si="58"/>
        <v>10000</v>
      </c>
      <c r="H118" s="174">
        <f t="shared" si="58"/>
        <v>0</v>
      </c>
      <c r="I118" s="336">
        <f t="shared" si="39"/>
        <v>0</v>
      </c>
    </row>
    <row r="119" spans="1:9" x14ac:dyDescent="0.25">
      <c r="A119" s="131" t="s">
        <v>122</v>
      </c>
      <c r="B119" s="145" t="s">
        <v>21</v>
      </c>
      <c r="C119" s="236" t="s">
        <v>45</v>
      </c>
      <c r="D119" s="237" t="s">
        <v>482</v>
      </c>
      <c r="E119" s="145" t="s">
        <v>121</v>
      </c>
      <c r="F119" s="174">
        <f>SUBTOTAL(9,Лист1!G310)</f>
        <v>10000</v>
      </c>
      <c r="G119" s="174">
        <f>SUBTOTAL(9,Лист1!H310)</f>
        <v>10000</v>
      </c>
      <c r="H119" s="174">
        <f>SUBTOTAL(9,Лист1!I310)</f>
        <v>0</v>
      </c>
      <c r="I119" s="336">
        <f t="shared" si="39"/>
        <v>0</v>
      </c>
    </row>
    <row r="120" spans="1:9" ht="18.600000000000001" customHeight="1" x14ac:dyDescent="0.25">
      <c r="A120" s="103" t="s">
        <v>228</v>
      </c>
      <c r="B120" s="117" t="s">
        <v>21</v>
      </c>
      <c r="C120" s="136" t="s">
        <v>45</v>
      </c>
      <c r="D120" s="132" t="s">
        <v>388</v>
      </c>
      <c r="E120" s="136" t="s">
        <v>7</v>
      </c>
      <c r="F120" s="193">
        <f t="shared" ref="F120:H121" si="59">SUM(F121)</f>
        <v>100000</v>
      </c>
      <c r="G120" s="193">
        <f t="shared" si="59"/>
        <v>100000</v>
      </c>
      <c r="H120" s="193">
        <f t="shared" si="59"/>
        <v>0</v>
      </c>
      <c r="I120" s="336">
        <f t="shared" si="39"/>
        <v>0</v>
      </c>
    </row>
    <row r="121" spans="1:9" ht="20.45" customHeight="1" x14ac:dyDescent="0.25">
      <c r="A121" s="97" t="s">
        <v>11</v>
      </c>
      <c r="B121" s="93" t="s">
        <v>21</v>
      </c>
      <c r="C121" s="95" t="s">
        <v>45</v>
      </c>
      <c r="D121" s="132" t="s">
        <v>388</v>
      </c>
      <c r="E121" s="93" t="s">
        <v>12</v>
      </c>
      <c r="F121" s="193">
        <f t="shared" si="59"/>
        <v>100000</v>
      </c>
      <c r="G121" s="193">
        <f t="shared" si="59"/>
        <v>100000</v>
      </c>
      <c r="H121" s="193">
        <f t="shared" si="59"/>
        <v>0</v>
      </c>
      <c r="I121" s="336">
        <f t="shared" si="39"/>
        <v>0</v>
      </c>
    </row>
    <row r="122" spans="1:9" ht="16.899999999999999" customHeight="1" x14ac:dyDescent="0.25">
      <c r="A122" s="97" t="s">
        <v>13</v>
      </c>
      <c r="B122" s="93" t="s">
        <v>21</v>
      </c>
      <c r="C122" s="95" t="s">
        <v>45</v>
      </c>
      <c r="D122" s="132" t="s">
        <v>388</v>
      </c>
      <c r="E122" s="93" t="s">
        <v>14</v>
      </c>
      <c r="F122" s="193">
        <f>SUM(Лист1!G313)</f>
        <v>100000</v>
      </c>
      <c r="G122" s="193">
        <f>SUM(Лист1!H313)</f>
        <v>100000</v>
      </c>
      <c r="H122" s="193">
        <f>SUM(Лист1!I313)</f>
        <v>0</v>
      </c>
      <c r="I122" s="336">
        <f t="shared" si="39"/>
        <v>0</v>
      </c>
    </row>
    <row r="123" spans="1:9" x14ac:dyDescent="0.25">
      <c r="A123" s="107" t="s">
        <v>299</v>
      </c>
      <c r="B123" s="145" t="s">
        <v>21</v>
      </c>
      <c r="C123" s="146">
        <v>13</v>
      </c>
      <c r="D123" s="146">
        <v>7000080080</v>
      </c>
      <c r="E123" s="236" t="s">
        <v>7</v>
      </c>
      <c r="F123" s="225">
        <f t="shared" ref="F123:H124" si="60">SUM(F124)</f>
        <v>0</v>
      </c>
      <c r="G123" s="225">
        <f t="shared" si="60"/>
        <v>0</v>
      </c>
      <c r="H123" s="225">
        <f t="shared" si="60"/>
        <v>0</v>
      </c>
      <c r="I123" s="336"/>
    </row>
    <row r="124" spans="1:9" x14ac:dyDescent="0.25">
      <c r="A124" s="240" t="s">
        <v>34</v>
      </c>
      <c r="B124" s="145" t="s">
        <v>21</v>
      </c>
      <c r="C124" s="146">
        <v>13</v>
      </c>
      <c r="D124" s="146">
        <v>7000080080</v>
      </c>
      <c r="E124" s="145" t="s">
        <v>35</v>
      </c>
      <c r="F124" s="225">
        <f t="shared" si="60"/>
        <v>0</v>
      </c>
      <c r="G124" s="225">
        <f t="shared" si="60"/>
        <v>0</v>
      </c>
      <c r="H124" s="225">
        <f t="shared" si="60"/>
        <v>0</v>
      </c>
      <c r="I124" s="336"/>
    </row>
    <row r="125" spans="1:9" x14ac:dyDescent="0.25">
      <c r="A125" s="131" t="s">
        <v>139</v>
      </c>
      <c r="B125" s="145" t="s">
        <v>21</v>
      </c>
      <c r="C125" s="146">
        <v>13</v>
      </c>
      <c r="D125" s="146">
        <v>7000080080</v>
      </c>
      <c r="E125" s="145" t="s">
        <v>70</v>
      </c>
      <c r="F125" s="225">
        <f>SUM(Лист1!G141)</f>
        <v>0</v>
      </c>
      <c r="G125" s="225">
        <f>SUM(Лист1!H141)</f>
        <v>0</v>
      </c>
      <c r="H125" s="225">
        <f>SUM(Лист1!I141)</f>
        <v>0</v>
      </c>
      <c r="I125" s="336"/>
    </row>
    <row r="126" spans="1:9" ht="18" x14ac:dyDescent="0.25">
      <c r="A126" s="118" t="s">
        <v>50</v>
      </c>
      <c r="B126" s="151" t="s">
        <v>23</v>
      </c>
      <c r="C126" s="152" t="s">
        <v>6</v>
      </c>
      <c r="D126" s="152" t="s">
        <v>106</v>
      </c>
      <c r="E126" s="152" t="s">
        <v>7</v>
      </c>
      <c r="F126" s="184">
        <f t="shared" ref="F126:H129" si="61">SUM(F127)</f>
        <v>1811084</v>
      </c>
      <c r="G126" s="184">
        <f t="shared" si="61"/>
        <v>1811084</v>
      </c>
      <c r="H126" s="184">
        <f t="shared" si="61"/>
        <v>1358313</v>
      </c>
      <c r="I126" s="336">
        <f t="shared" si="39"/>
        <v>75</v>
      </c>
    </row>
    <row r="127" spans="1:9" x14ac:dyDescent="0.25">
      <c r="A127" s="106" t="s">
        <v>51</v>
      </c>
      <c r="B127" s="119" t="s">
        <v>23</v>
      </c>
      <c r="C127" s="119" t="s">
        <v>9</v>
      </c>
      <c r="D127" s="122" t="s">
        <v>106</v>
      </c>
      <c r="E127" s="123" t="s">
        <v>7</v>
      </c>
      <c r="F127" s="184">
        <f t="shared" si="61"/>
        <v>1811084</v>
      </c>
      <c r="G127" s="184">
        <f t="shared" si="61"/>
        <v>1811084</v>
      </c>
      <c r="H127" s="184">
        <f t="shared" si="61"/>
        <v>1358313</v>
      </c>
      <c r="I127" s="336">
        <f t="shared" si="39"/>
        <v>75</v>
      </c>
    </row>
    <row r="128" spans="1:9" ht="39" x14ac:dyDescent="0.25">
      <c r="A128" s="200" t="s">
        <v>247</v>
      </c>
      <c r="B128" s="93" t="s">
        <v>23</v>
      </c>
      <c r="C128" s="93" t="s">
        <v>9</v>
      </c>
      <c r="D128" s="94" t="s">
        <v>364</v>
      </c>
      <c r="E128" s="95" t="s">
        <v>7</v>
      </c>
      <c r="F128" s="193">
        <f t="shared" si="61"/>
        <v>1811084</v>
      </c>
      <c r="G128" s="193">
        <f t="shared" si="61"/>
        <v>1811084</v>
      </c>
      <c r="H128" s="193">
        <f t="shared" si="61"/>
        <v>1358313</v>
      </c>
      <c r="I128" s="337">
        <f t="shared" si="39"/>
        <v>75</v>
      </c>
    </row>
    <row r="129" spans="1:9" x14ac:dyDescent="0.25">
      <c r="A129" s="97" t="s">
        <v>46</v>
      </c>
      <c r="B129" s="93" t="s">
        <v>23</v>
      </c>
      <c r="C129" s="93" t="s">
        <v>9</v>
      </c>
      <c r="D129" s="94" t="s">
        <v>364</v>
      </c>
      <c r="E129" s="93" t="s">
        <v>47</v>
      </c>
      <c r="F129" s="193">
        <f t="shared" si="61"/>
        <v>1811084</v>
      </c>
      <c r="G129" s="193">
        <f t="shared" si="61"/>
        <v>1811084</v>
      </c>
      <c r="H129" s="193">
        <f t="shared" si="61"/>
        <v>1358313</v>
      </c>
      <c r="I129" s="337">
        <f t="shared" si="39"/>
        <v>75</v>
      </c>
    </row>
    <row r="130" spans="1:9" x14ac:dyDescent="0.25">
      <c r="A130" s="97" t="s">
        <v>125</v>
      </c>
      <c r="B130" s="93" t="s">
        <v>23</v>
      </c>
      <c r="C130" s="93" t="s">
        <v>9</v>
      </c>
      <c r="D130" s="94" t="s">
        <v>364</v>
      </c>
      <c r="E130" s="93" t="s">
        <v>124</v>
      </c>
      <c r="F130" s="193">
        <f>SUM(Лист1!G318)</f>
        <v>1811084</v>
      </c>
      <c r="G130" s="193">
        <f>SUM(Лист1!H318)</f>
        <v>1811084</v>
      </c>
      <c r="H130" s="193">
        <f>SUM(Лист1!I318)</f>
        <v>1358313</v>
      </c>
      <c r="I130" s="337">
        <f t="shared" si="39"/>
        <v>75</v>
      </c>
    </row>
    <row r="131" spans="1:9" ht="30" x14ac:dyDescent="0.25">
      <c r="A131" s="157" t="s">
        <v>8</v>
      </c>
      <c r="B131" s="108" t="s">
        <v>9</v>
      </c>
      <c r="C131" s="109" t="s">
        <v>6</v>
      </c>
      <c r="D131" s="109" t="s">
        <v>106</v>
      </c>
      <c r="E131" s="108" t="s">
        <v>7</v>
      </c>
      <c r="F131" s="184">
        <f t="shared" ref="F131" si="62">SUM(F132+F136)</f>
        <v>4218152.2</v>
      </c>
      <c r="G131" s="184">
        <f t="shared" ref="G131:H131" si="63">SUM(G132+G136)</f>
        <v>4218152.2</v>
      </c>
      <c r="H131" s="184">
        <f t="shared" si="63"/>
        <v>2811719.87</v>
      </c>
      <c r="I131" s="336">
        <f t="shared" si="39"/>
        <v>66.657620130444798</v>
      </c>
    </row>
    <row r="132" spans="1:9" ht="22.9" customHeight="1" x14ac:dyDescent="0.25">
      <c r="A132" s="252" t="s">
        <v>294</v>
      </c>
      <c r="B132" s="119" t="s">
        <v>9</v>
      </c>
      <c r="C132" s="122" t="s">
        <v>26</v>
      </c>
      <c r="D132" s="122" t="s">
        <v>106</v>
      </c>
      <c r="E132" s="119" t="s">
        <v>7</v>
      </c>
      <c r="F132" s="184">
        <f t="shared" ref="F132:H134" si="64">SUM(F133)</f>
        <v>159470</v>
      </c>
      <c r="G132" s="184">
        <f t="shared" si="64"/>
        <v>159470</v>
      </c>
      <c r="H132" s="184">
        <f t="shared" si="64"/>
        <v>0</v>
      </c>
      <c r="I132" s="336">
        <f t="shared" si="39"/>
        <v>0</v>
      </c>
    </row>
    <row r="133" spans="1:9" ht="45" customHeight="1" x14ac:dyDescent="0.25">
      <c r="A133" s="200" t="s">
        <v>484</v>
      </c>
      <c r="B133" s="117" t="s">
        <v>9</v>
      </c>
      <c r="C133" s="132" t="s">
        <v>26</v>
      </c>
      <c r="D133" s="237" t="s">
        <v>485</v>
      </c>
      <c r="E133" s="239" t="s">
        <v>7</v>
      </c>
      <c r="F133" s="139">
        <f t="shared" si="64"/>
        <v>159470</v>
      </c>
      <c r="G133" s="139">
        <f t="shared" si="64"/>
        <v>159470</v>
      </c>
      <c r="H133" s="139">
        <f t="shared" si="64"/>
        <v>0</v>
      </c>
      <c r="I133" s="336">
        <f t="shared" si="39"/>
        <v>0</v>
      </c>
    </row>
    <row r="134" spans="1:9" ht="18.600000000000001" customHeight="1" x14ac:dyDescent="0.25">
      <c r="A134" s="131" t="s">
        <v>11</v>
      </c>
      <c r="B134" s="166" t="s">
        <v>9</v>
      </c>
      <c r="C134" s="183" t="s">
        <v>26</v>
      </c>
      <c r="D134" s="237" t="s">
        <v>485</v>
      </c>
      <c r="E134" s="145" t="s">
        <v>12</v>
      </c>
      <c r="F134" s="139">
        <f t="shared" si="64"/>
        <v>159470</v>
      </c>
      <c r="G134" s="139">
        <f t="shared" si="64"/>
        <v>159470</v>
      </c>
      <c r="H134" s="139">
        <f t="shared" si="64"/>
        <v>0</v>
      </c>
      <c r="I134" s="336">
        <f t="shared" si="39"/>
        <v>0</v>
      </c>
    </row>
    <row r="135" spans="1:9" ht="28.9" customHeight="1" x14ac:dyDescent="0.25">
      <c r="A135" s="246" t="s">
        <v>135</v>
      </c>
      <c r="B135" s="166" t="s">
        <v>9</v>
      </c>
      <c r="C135" s="183" t="s">
        <v>26</v>
      </c>
      <c r="D135" s="237" t="s">
        <v>485</v>
      </c>
      <c r="E135" s="145" t="s">
        <v>14</v>
      </c>
      <c r="F135" s="139">
        <f>SUM(Лист1!G323)</f>
        <v>159470</v>
      </c>
      <c r="G135" s="139">
        <f>SUM(Лист1!H323)</f>
        <v>159470</v>
      </c>
      <c r="H135" s="139">
        <f>SUM(Лист1!I323)</f>
        <v>0</v>
      </c>
      <c r="I135" s="336">
        <f t="shared" si="39"/>
        <v>0</v>
      </c>
    </row>
    <row r="136" spans="1:9" ht="54" customHeight="1" x14ac:dyDescent="0.25">
      <c r="A136" s="321" t="s">
        <v>457</v>
      </c>
      <c r="B136" s="119" t="s">
        <v>9</v>
      </c>
      <c r="C136" s="122">
        <v>10</v>
      </c>
      <c r="D136" s="122" t="s">
        <v>106</v>
      </c>
      <c r="E136" s="119" t="s">
        <v>7</v>
      </c>
      <c r="F136" s="184">
        <f>F137+F144</f>
        <v>4058682.2</v>
      </c>
      <c r="G136" s="184">
        <f t="shared" ref="G136:H136" si="65">G137+G144</f>
        <v>4058682.2</v>
      </c>
      <c r="H136" s="184">
        <f t="shared" si="65"/>
        <v>2811719.87</v>
      </c>
      <c r="I136" s="336">
        <f t="shared" si="39"/>
        <v>69.27666990039279</v>
      </c>
    </row>
    <row r="137" spans="1:9" x14ac:dyDescent="0.25">
      <c r="A137" s="107" t="s">
        <v>174</v>
      </c>
      <c r="B137" s="117" t="s">
        <v>9</v>
      </c>
      <c r="C137" s="132">
        <v>10</v>
      </c>
      <c r="D137" s="134" t="s">
        <v>365</v>
      </c>
      <c r="E137" s="136" t="s">
        <v>7</v>
      </c>
      <c r="F137" s="139">
        <f>F138+F140+F142</f>
        <v>3536909</v>
      </c>
      <c r="G137" s="139">
        <f t="shared" ref="G137:H137" si="66">G138+G140+G142</f>
        <v>3536909</v>
      </c>
      <c r="H137" s="139">
        <f t="shared" si="66"/>
        <v>2486685.9500000002</v>
      </c>
      <c r="I137" s="337">
        <f t="shared" si="39"/>
        <v>70.306755135628322</v>
      </c>
    </row>
    <row r="138" spans="1:9" ht="34.9" customHeight="1" x14ac:dyDescent="0.25">
      <c r="A138" s="97" t="s">
        <v>28</v>
      </c>
      <c r="B138" s="93" t="s">
        <v>9</v>
      </c>
      <c r="C138" s="94">
        <v>10</v>
      </c>
      <c r="D138" s="134" t="s">
        <v>365</v>
      </c>
      <c r="E138" s="93" t="s">
        <v>29</v>
      </c>
      <c r="F138" s="139">
        <f>F139</f>
        <v>2637850</v>
      </c>
      <c r="G138" s="139">
        <f t="shared" ref="G138:H138" si="67">G139</f>
        <v>2637850</v>
      </c>
      <c r="H138" s="139">
        <f t="shared" si="67"/>
        <v>1883590.98</v>
      </c>
      <c r="I138" s="337">
        <f t="shared" si="39"/>
        <v>71.406296036544916</v>
      </c>
    </row>
    <row r="139" spans="1:9" x14ac:dyDescent="0.25">
      <c r="A139" s="97" t="s">
        <v>32</v>
      </c>
      <c r="B139" s="93" t="s">
        <v>9</v>
      </c>
      <c r="C139" s="94">
        <v>10</v>
      </c>
      <c r="D139" s="134" t="s">
        <v>365</v>
      </c>
      <c r="E139" s="93" t="s">
        <v>33</v>
      </c>
      <c r="F139" s="139">
        <f>SUBTOTAL(9,Лист1!G327)</f>
        <v>2637850</v>
      </c>
      <c r="G139" s="139">
        <f>SUBTOTAL(9,Лист1!H327)</f>
        <v>2637850</v>
      </c>
      <c r="H139" s="139">
        <f>SUBTOTAL(9,Лист1!I327)</f>
        <v>1883590.98</v>
      </c>
      <c r="I139" s="337">
        <f t="shared" si="39"/>
        <v>71.406296036544916</v>
      </c>
    </row>
    <row r="140" spans="1:9" x14ac:dyDescent="0.25">
      <c r="A140" s="185" t="s">
        <v>11</v>
      </c>
      <c r="B140" s="166" t="s">
        <v>9</v>
      </c>
      <c r="C140" s="183">
        <v>10</v>
      </c>
      <c r="D140" s="134" t="s">
        <v>365</v>
      </c>
      <c r="E140" s="166" t="s">
        <v>12</v>
      </c>
      <c r="F140" s="139">
        <f>F141</f>
        <v>896259</v>
      </c>
      <c r="G140" s="139">
        <f t="shared" ref="G140:H140" si="68">G141</f>
        <v>896259</v>
      </c>
      <c r="H140" s="139">
        <f t="shared" si="68"/>
        <v>601322.62</v>
      </c>
      <c r="I140" s="337">
        <f t="shared" si="39"/>
        <v>67.09250562616387</v>
      </c>
    </row>
    <row r="141" spans="1:9" ht="23.25" x14ac:dyDescent="0.25">
      <c r="A141" s="97" t="s">
        <v>140</v>
      </c>
      <c r="B141" s="166" t="s">
        <v>9</v>
      </c>
      <c r="C141" s="183">
        <v>10</v>
      </c>
      <c r="D141" s="134" t="s">
        <v>365</v>
      </c>
      <c r="E141" s="166" t="s">
        <v>14</v>
      </c>
      <c r="F141" s="139">
        <f>SUBTOTAL(9,Лист1!G329)</f>
        <v>896259</v>
      </c>
      <c r="G141" s="139">
        <f>SUBTOTAL(9,Лист1!H329)</f>
        <v>896259</v>
      </c>
      <c r="H141" s="139">
        <f>SUBTOTAL(9,Лист1!I329)</f>
        <v>601322.62</v>
      </c>
      <c r="I141" s="337">
        <f t="shared" si="39"/>
        <v>67.09250562616387</v>
      </c>
    </row>
    <row r="142" spans="1:9" x14ac:dyDescent="0.25">
      <c r="A142" s="185" t="s">
        <v>34</v>
      </c>
      <c r="B142" s="166" t="s">
        <v>9</v>
      </c>
      <c r="C142" s="183">
        <v>10</v>
      </c>
      <c r="D142" s="134" t="s">
        <v>365</v>
      </c>
      <c r="E142" s="166" t="s">
        <v>35</v>
      </c>
      <c r="F142" s="139">
        <f>F143</f>
        <v>2800</v>
      </c>
      <c r="G142" s="139">
        <f t="shared" ref="G142:H142" si="69">G143</f>
        <v>2800</v>
      </c>
      <c r="H142" s="139">
        <f t="shared" si="69"/>
        <v>1772.35</v>
      </c>
      <c r="I142" s="337">
        <f t="shared" si="39"/>
        <v>63.29821428571428</v>
      </c>
    </row>
    <row r="143" spans="1:9" x14ac:dyDescent="0.25">
      <c r="A143" s="185" t="s">
        <v>122</v>
      </c>
      <c r="B143" s="93" t="s">
        <v>9</v>
      </c>
      <c r="C143" s="94">
        <v>10</v>
      </c>
      <c r="D143" s="134" t="s">
        <v>365</v>
      </c>
      <c r="E143" s="93" t="s">
        <v>121</v>
      </c>
      <c r="F143" s="139">
        <f>SUBTOTAL(9,Лист1!G332)</f>
        <v>2800</v>
      </c>
      <c r="G143" s="139">
        <f>SUBTOTAL(9,Лист1!H332)</f>
        <v>2800</v>
      </c>
      <c r="H143" s="139">
        <f>SUBTOTAL(9,Лист1!I332)</f>
        <v>1772.35</v>
      </c>
      <c r="I143" s="337">
        <f t="shared" si="39"/>
        <v>63.29821428571428</v>
      </c>
    </row>
    <row r="144" spans="1:9" ht="39" x14ac:dyDescent="0.25">
      <c r="A144" s="200" t="s">
        <v>254</v>
      </c>
      <c r="B144" s="93" t="s">
        <v>9</v>
      </c>
      <c r="C144" s="94">
        <v>10</v>
      </c>
      <c r="D144" s="134" t="s">
        <v>366</v>
      </c>
      <c r="E144" s="93" t="s">
        <v>7</v>
      </c>
      <c r="F144" s="139">
        <f>F145</f>
        <v>521773.2</v>
      </c>
      <c r="G144" s="139">
        <f t="shared" ref="G144:H145" si="70">G145</f>
        <v>521773.2</v>
      </c>
      <c r="H144" s="139">
        <f t="shared" si="70"/>
        <v>325033.92</v>
      </c>
      <c r="I144" s="337">
        <f t="shared" si="39"/>
        <v>62.294100195257244</v>
      </c>
    </row>
    <row r="145" spans="1:9" x14ac:dyDescent="0.25">
      <c r="A145" s="131" t="s">
        <v>11</v>
      </c>
      <c r="B145" s="93" t="s">
        <v>9</v>
      </c>
      <c r="C145" s="94">
        <v>10</v>
      </c>
      <c r="D145" s="134" t="s">
        <v>366</v>
      </c>
      <c r="E145" s="93" t="s">
        <v>12</v>
      </c>
      <c r="F145" s="139">
        <f>F146</f>
        <v>521773.2</v>
      </c>
      <c r="G145" s="139">
        <f t="shared" si="70"/>
        <v>521773.2</v>
      </c>
      <c r="H145" s="139">
        <f t="shared" si="70"/>
        <v>325033.92</v>
      </c>
      <c r="I145" s="337">
        <f t="shared" ref="I145:I208" si="71">H145/G145*100</f>
        <v>62.294100195257244</v>
      </c>
    </row>
    <row r="146" spans="1:9" ht="33.75" x14ac:dyDescent="0.25">
      <c r="A146" s="246" t="s">
        <v>135</v>
      </c>
      <c r="B146" s="93" t="s">
        <v>9</v>
      </c>
      <c r="C146" s="94">
        <v>10</v>
      </c>
      <c r="D146" s="134" t="s">
        <v>366</v>
      </c>
      <c r="E146" s="93" t="s">
        <v>14</v>
      </c>
      <c r="F146" s="139">
        <f>SUBTOTAL(9,Лист1!G335)</f>
        <v>521773.2</v>
      </c>
      <c r="G146" s="139">
        <f>SUBTOTAL(9,Лист1!H335)</f>
        <v>521773.2</v>
      </c>
      <c r="H146" s="139">
        <f>SUBTOTAL(9,Лист1!I335)</f>
        <v>325033.92</v>
      </c>
      <c r="I146" s="337">
        <f t="shared" si="71"/>
        <v>62.294100195257244</v>
      </c>
    </row>
    <row r="147" spans="1:9" ht="18" x14ac:dyDescent="0.25">
      <c r="A147" s="167" t="s">
        <v>77</v>
      </c>
      <c r="B147" s="168" t="s">
        <v>39</v>
      </c>
      <c r="C147" s="169" t="s">
        <v>6</v>
      </c>
      <c r="D147" s="169" t="s">
        <v>106</v>
      </c>
      <c r="E147" s="168" t="s">
        <v>7</v>
      </c>
      <c r="F147" s="184">
        <f t="shared" ref="F147" si="72">SUM(F152+F169+F181+F159+F148)</f>
        <v>61568791</v>
      </c>
      <c r="G147" s="184">
        <f t="shared" ref="G147:H147" si="73">SUM(G152+G169+G181+G159+G148)</f>
        <v>61568791</v>
      </c>
      <c r="H147" s="184">
        <f t="shared" si="73"/>
        <v>27035119.479999997</v>
      </c>
      <c r="I147" s="336">
        <f t="shared" si="71"/>
        <v>43.910427736026193</v>
      </c>
    </row>
    <row r="148" spans="1:9" ht="15.75" x14ac:dyDescent="0.25">
      <c r="A148" s="222" t="s">
        <v>155</v>
      </c>
      <c r="B148" s="122" t="s">
        <v>39</v>
      </c>
      <c r="C148" s="122" t="s">
        <v>21</v>
      </c>
      <c r="D148" s="179" t="s">
        <v>106</v>
      </c>
      <c r="E148" s="180" t="s">
        <v>7</v>
      </c>
      <c r="F148" s="162">
        <f t="shared" ref="F148:H149" si="74">SUM(F149)</f>
        <v>100000</v>
      </c>
      <c r="G148" s="162">
        <f t="shared" si="74"/>
        <v>100000</v>
      </c>
      <c r="H148" s="162">
        <f t="shared" si="74"/>
        <v>100000</v>
      </c>
      <c r="I148" s="336">
        <f t="shared" si="71"/>
        <v>100</v>
      </c>
    </row>
    <row r="149" spans="1:9" ht="39" x14ac:dyDescent="0.25">
      <c r="A149" s="107" t="s">
        <v>156</v>
      </c>
      <c r="B149" s="122" t="s">
        <v>39</v>
      </c>
      <c r="C149" s="122" t="s">
        <v>21</v>
      </c>
      <c r="D149" s="179" t="s">
        <v>321</v>
      </c>
      <c r="E149" s="177" t="s">
        <v>7</v>
      </c>
      <c r="F149" s="192">
        <f t="shared" si="74"/>
        <v>100000</v>
      </c>
      <c r="G149" s="192">
        <f t="shared" si="74"/>
        <v>100000</v>
      </c>
      <c r="H149" s="192">
        <f t="shared" si="74"/>
        <v>100000</v>
      </c>
      <c r="I149" s="336">
        <f t="shared" si="71"/>
        <v>100</v>
      </c>
    </row>
    <row r="150" spans="1:9" ht="23.25" x14ac:dyDescent="0.25">
      <c r="A150" s="131" t="s">
        <v>293</v>
      </c>
      <c r="B150" s="132" t="s">
        <v>39</v>
      </c>
      <c r="C150" s="132" t="s">
        <v>21</v>
      </c>
      <c r="D150" s="134" t="s">
        <v>321</v>
      </c>
      <c r="E150" s="93" t="s">
        <v>16</v>
      </c>
      <c r="F150" s="193">
        <f t="shared" ref="F150:H150" si="75">SUM(F151:F151)</f>
        <v>100000</v>
      </c>
      <c r="G150" s="193">
        <f t="shared" si="75"/>
        <v>100000</v>
      </c>
      <c r="H150" s="193">
        <f t="shared" si="75"/>
        <v>100000</v>
      </c>
      <c r="I150" s="337">
        <f t="shared" si="71"/>
        <v>100</v>
      </c>
    </row>
    <row r="151" spans="1:9" x14ac:dyDescent="0.25">
      <c r="A151" s="98" t="s">
        <v>131</v>
      </c>
      <c r="B151" s="132" t="s">
        <v>39</v>
      </c>
      <c r="C151" s="132" t="s">
        <v>21</v>
      </c>
      <c r="D151" s="134" t="s">
        <v>321</v>
      </c>
      <c r="E151" s="93" t="s">
        <v>130</v>
      </c>
      <c r="F151" s="193">
        <f>SUM(Лист1!G18)</f>
        <v>100000</v>
      </c>
      <c r="G151" s="193">
        <f>SUM(Лист1!H18)</f>
        <v>100000</v>
      </c>
      <c r="H151" s="193">
        <f>SUM(Лист1!I18)</f>
        <v>100000</v>
      </c>
      <c r="I151" s="337">
        <f t="shared" si="71"/>
        <v>100</v>
      </c>
    </row>
    <row r="152" spans="1:9" x14ac:dyDescent="0.25">
      <c r="A152" s="170" t="s">
        <v>78</v>
      </c>
      <c r="B152" s="171" t="s">
        <v>39</v>
      </c>
      <c r="C152" s="172" t="s">
        <v>55</v>
      </c>
      <c r="D152" s="172" t="s">
        <v>106</v>
      </c>
      <c r="E152" s="171" t="s">
        <v>7</v>
      </c>
      <c r="F152" s="184">
        <f>SUM(F153+F156)</f>
        <v>1027621.4500000001</v>
      </c>
      <c r="G152" s="184">
        <f t="shared" ref="G152:H152" si="76">SUM(G153+G156)</f>
        <v>1027621.4500000001</v>
      </c>
      <c r="H152" s="184">
        <f t="shared" si="76"/>
        <v>0</v>
      </c>
      <c r="I152" s="336">
        <f t="shared" si="71"/>
        <v>0</v>
      </c>
    </row>
    <row r="153" spans="1:9" ht="84.75" x14ac:dyDescent="0.25">
      <c r="A153" s="280" t="s">
        <v>250</v>
      </c>
      <c r="B153" s="119" t="s">
        <v>39</v>
      </c>
      <c r="C153" s="122" t="s">
        <v>55</v>
      </c>
      <c r="D153" s="120" t="s">
        <v>367</v>
      </c>
      <c r="E153" s="123" t="s">
        <v>7</v>
      </c>
      <c r="F153" s="192">
        <f t="shared" ref="F153:H154" si="77">SUM(F154)</f>
        <v>89420.17</v>
      </c>
      <c r="G153" s="192">
        <f t="shared" si="77"/>
        <v>89420.17</v>
      </c>
      <c r="H153" s="192">
        <f t="shared" si="77"/>
        <v>0</v>
      </c>
      <c r="I153" s="336">
        <f t="shared" si="71"/>
        <v>0</v>
      </c>
    </row>
    <row r="154" spans="1:9" x14ac:dyDescent="0.25">
      <c r="A154" s="97" t="s">
        <v>11</v>
      </c>
      <c r="B154" s="93" t="s">
        <v>39</v>
      </c>
      <c r="C154" s="94" t="s">
        <v>55</v>
      </c>
      <c r="D154" s="100" t="s">
        <v>367</v>
      </c>
      <c r="E154" s="93" t="s">
        <v>12</v>
      </c>
      <c r="F154" s="193">
        <f t="shared" si="77"/>
        <v>89420.17</v>
      </c>
      <c r="G154" s="193">
        <f t="shared" si="77"/>
        <v>89420.17</v>
      </c>
      <c r="H154" s="193">
        <f t="shared" si="77"/>
        <v>0</v>
      </c>
      <c r="I154" s="336">
        <f t="shared" si="71"/>
        <v>0</v>
      </c>
    </row>
    <row r="155" spans="1:9" ht="23.25" x14ac:dyDescent="0.25">
      <c r="A155" s="97" t="s">
        <v>140</v>
      </c>
      <c r="B155" s="93" t="s">
        <v>39</v>
      </c>
      <c r="C155" s="94" t="s">
        <v>55</v>
      </c>
      <c r="D155" s="100" t="s">
        <v>367</v>
      </c>
      <c r="E155" s="93" t="s">
        <v>14</v>
      </c>
      <c r="F155" s="193">
        <f>SUM(Лист1!G340)</f>
        <v>89420.17</v>
      </c>
      <c r="G155" s="193">
        <f>SUM(Лист1!H340)</f>
        <v>89420.17</v>
      </c>
      <c r="H155" s="193">
        <f>SUM(Лист1!I340)</f>
        <v>0</v>
      </c>
      <c r="I155" s="336">
        <f t="shared" si="71"/>
        <v>0</v>
      </c>
    </row>
    <row r="156" spans="1:9" ht="24" x14ac:dyDescent="0.25">
      <c r="A156" s="323" t="s">
        <v>462</v>
      </c>
      <c r="B156" s="243" t="s">
        <v>39</v>
      </c>
      <c r="C156" s="245" t="s">
        <v>55</v>
      </c>
      <c r="D156" s="245" t="s">
        <v>461</v>
      </c>
      <c r="E156" s="243" t="s">
        <v>7</v>
      </c>
      <c r="F156" s="205">
        <f t="shared" ref="F156:H157" si="78">SUM(F157)</f>
        <v>938201.28</v>
      </c>
      <c r="G156" s="205">
        <f t="shared" si="78"/>
        <v>938201.28</v>
      </c>
      <c r="H156" s="205">
        <f t="shared" si="78"/>
        <v>0</v>
      </c>
      <c r="I156" s="336">
        <f t="shared" si="71"/>
        <v>0</v>
      </c>
    </row>
    <row r="157" spans="1:9" x14ac:dyDescent="0.25">
      <c r="A157" s="246" t="s">
        <v>11</v>
      </c>
      <c r="B157" s="145" t="s">
        <v>39</v>
      </c>
      <c r="C157" s="146" t="s">
        <v>55</v>
      </c>
      <c r="D157" s="146" t="s">
        <v>461</v>
      </c>
      <c r="E157" s="145" t="s">
        <v>12</v>
      </c>
      <c r="F157" s="174">
        <f t="shared" si="78"/>
        <v>938201.28</v>
      </c>
      <c r="G157" s="174">
        <f t="shared" si="78"/>
        <v>938201.28</v>
      </c>
      <c r="H157" s="174">
        <f t="shared" si="78"/>
        <v>0</v>
      </c>
      <c r="I157" s="336">
        <f t="shared" si="71"/>
        <v>0</v>
      </c>
    </row>
    <row r="158" spans="1:9" ht="33.75" x14ac:dyDescent="0.25">
      <c r="A158" s="246" t="s">
        <v>135</v>
      </c>
      <c r="B158" s="145" t="s">
        <v>39</v>
      </c>
      <c r="C158" s="146" t="s">
        <v>55</v>
      </c>
      <c r="D158" s="146" t="s">
        <v>461</v>
      </c>
      <c r="E158" s="145" t="s">
        <v>14</v>
      </c>
      <c r="F158" s="174">
        <f>SUBTOTAL(9,Лист1!G343)</f>
        <v>938201.28</v>
      </c>
      <c r="G158" s="174">
        <f>SUBTOTAL(9,Лист1!H343)</f>
        <v>938201.28</v>
      </c>
      <c r="H158" s="174">
        <f>SUBTOTAL(9,Лист1!I343)</f>
        <v>0</v>
      </c>
      <c r="I158" s="336">
        <f t="shared" si="71"/>
        <v>0</v>
      </c>
    </row>
    <row r="159" spans="1:9" x14ac:dyDescent="0.25">
      <c r="A159" s="92" t="s">
        <v>123</v>
      </c>
      <c r="B159" s="181" t="s">
        <v>39</v>
      </c>
      <c r="C159" s="175" t="s">
        <v>58</v>
      </c>
      <c r="D159" s="179" t="s">
        <v>106</v>
      </c>
      <c r="E159" s="180" t="s">
        <v>7</v>
      </c>
      <c r="F159" s="192">
        <f>SUM(F160+F166+F163)</f>
        <v>23436994</v>
      </c>
      <c r="G159" s="192">
        <f t="shared" ref="G159:H159" si="79">SUM(G160+G166+G163)</f>
        <v>23436994</v>
      </c>
      <c r="H159" s="192">
        <f t="shared" si="79"/>
        <v>4790450</v>
      </c>
      <c r="I159" s="336">
        <f t="shared" si="71"/>
        <v>20.439694612713559</v>
      </c>
    </row>
    <row r="160" spans="1:9" ht="60.75" x14ac:dyDescent="0.25">
      <c r="A160" s="130" t="s">
        <v>188</v>
      </c>
      <c r="B160" s="124" t="s">
        <v>39</v>
      </c>
      <c r="C160" s="122" t="s">
        <v>58</v>
      </c>
      <c r="D160" s="250" t="s">
        <v>368</v>
      </c>
      <c r="E160" s="119" t="s">
        <v>7</v>
      </c>
      <c r="F160" s="192">
        <f t="shared" ref="F160:H161" si="80">SUM(F161)</f>
        <v>8212200</v>
      </c>
      <c r="G160" s="192">
        <f t="shared" si="80"/>
        <v>8212200</v>
      </c>
      <c r="H160" s="192">
        <f t="shared" si="80"/>
        <v>4790450</v>
      </c>
      <c r="I160" s="336">
        <f t="shared" si="71"/>
        <v>58.333333333333336</v>
      </c>
    </row>
    <row r="161" spans="1:9" x14ac:dyDescent="0.25">
      <c r="A161" s="97" t="s">
        <v>34</v>
      </c>
      <c r="B161" s="99" t="s">
        <v>39</v>
      </c>
      <c r="C161" s="94" t="s">
        <v>58</v>
      </c>
      <c r="D161" s="146" t="s">
        <v>368</v>
      </c>
      <c r="E161" s="93" t="s">
        <v>35</v>
      </c>
      <c r="F161" s="193">
        <f t="shared" si="80"/>
        <v>8212200</v>
      </c>
      <c r="G161" s="193">
        <f t="shared" si="80"/>
        <v>8212200</v>
      </c>
      <c r="H161" s="193">
        <f t="shared" si="80"/>
        <v>4790450</v>
      </c>
      <c r="I161" s="337">
        <f t="shared" si="71"/>
        <v>58.333333333333336</v>
      </c>
    </row>
    <row r="162" spans="1:9" ht="23.25" x14ac:dyDescent="0.25">
      <c r="A162" s="97" t="s">
        <v>79</v>
      </c>
      <c r="B162" s="99" t="s">
        <v>39</v>
      </c>
      <c r="C162" s="94" t="s">
        <v>58</v>
      </c>
      <c r="D162" s="146" t="s">
        <v>368</v>
      </c>
      <c r="E162" s="93" t="s">
        <v>80</v>
      </c>
      <c r="F162" s="193">
        <f>SUM(Лист1!G347)</f>
        <v>8212200</v>
      </c>
      <c r="G162" s="193">
        <f>SUM(Лист1!H347)</f>
        <v>8212200</v>
      </c>
      <c r="H162" s="193">
        <f>SUM(Лист1!I347)</f>
        <v>4790450</v>
      </c>
      <c r="I162" s="337">
        <f t="shared" si="71"/>
        <v>58.333333333333336</v>
      </c>
    </row>
    <row r="163" spans="1:9" ht="24.75" x14ac:dyDescent="0.25">
      <c r="A163" s="280" t="s">
        <v>481</v>
      </c>
      <c r="B163" s="249" t="s">
        <v>39</v>
      </c>
      <c r="C163" s="250" t="s">
        <v>58</v>
      </c>
      <c r="D163" s="250" t="s">
        <v>480</v>
      </c>
      <c r="E163" s="249" t="s">
        <v>7</v>
      </c>
      <c r="F163" s="205">
        <f t="shared" ref="F163:H164" si="81">SUM(F164)</f>
        <v>514794</v>
      </c>
      <c r="G163" s="205">
        <f t="shared" si="81"/>
        <v>514794</v>
      </c>
      <c r="H163" s="205">
        <f t="shared" si="81"/>
        <v>0</v>
      </c>
      <c r="I163" s="336">
        <f t="shared" si="71"/>
        <v>0</v>
      </c>
    </row>
    <row r="164" spans="1:9" x14ac:dyDescent="0.25">
      <c r="A164" s="131" t="s">
        <v>11</v>
      </c>
      <c r="B164" s="145" t="s">
        <v>39</v>
      </c>
      <c r="C164" s="146" t="s">
        <v>58</v>
      </c>
      <c r="D164" s="146" t="s">
        <v>480</v>
      </c>
      <c r="E164" s="145" t="s">
        <v>12</v>
      </c>
      <c r="F164" s="174">
        <f t="shared" si="81"/>
        <v>514794</v>
      </c>
      <c r="G164" s="174">
        <f t="shared" si="81"/>
        <v>514794</v>
      </c>
      <c r="H164" s="174">
        <f t="shared" si="81"/>
        <v>0</v>
      </c>
      <c r="I164" s="336">
        <f t="shared" si="71"/>
        <v>0</v>
      </c>
    </row>
    <row r="165" spans="1:9" ht="34.5" x14ac:dyDescent="0.25">
      <c r="A165" s="131" t="s">
        <v>135</v>
      </c>
      <c r="B165" s="145" t="s">
        <v>39</v>
      </c>
      <c r="C165" s="146" t="s">
        <v>58</v>
      </c>
      <c r="D165" s="146" t="s">
        <v>480</v>
      </c>
      <c r="E165" s="145" t="s">
        <v>14</v>
      </c>
      <c r="F165" s="174">
        <f>SUBTOTAL(9,Лист1!G350)</f>
        <v>514794</v>
      </c>
      <c r="G165" s="174">
        <f>SUBTOTAL(9,Лист1!H350)</f>
        <v>514794</v>
      </c>
      <c r="H165" s="174">
        <f>SUBTOTAL(9,Лист1!I350)</f>
        <v>0</v>
      </c>
      <c r="I165" s="336">
        <f t="shared" si="71"/>
        <v>0</v>
      </c>
    </row>
    <row r="166" spans="1:9" ht="48.75" x14ac:dyDescent="0.25">
      <c r="A166" s="280" t="s">
        <v>467</v>
      </c>
      <c r="B166" s="249" t="s">
        <v>39</v>
      </c>
      <c r="C166" s="250" t="s">
        <v>58</v>
      </c>
      <c r="D166" s="250" t="s">
        <v>466</v>
      </c>
      <c r="E166" s="249" t="s">
        <v>7</v>
      </c>
      <c r="F166" s="205">
        <f t="shared" ref="F166:H167" si="82">SUM(F167)</f>
        <v>14710000</v>
      </c>
      <c r="G166" s="205">
        <f t="shared" si="82"/>
        <v>14710000</v>
      </c>
      <c r="H166" s="205">
        <f t="shared" si="82"/>
        <v>0</v>
      </c>
      <c r="I166" s="336">
        <f t="shared" si="71"/>
        <v>0</v>
      </c>
    </row>
    <row r="167" spans="1:9" x14ac:dyDescent="0.25">
      <c r="A167" s="131" t="s">
        <v>11</v>
      </c>
      <c r="B167" s="145" t="s">
        <v>39</v>
      </c>
      <c r="C167" s="146" t="s">
        <v>58</v>
      </c>
      <c r="D167" s="146" t="s">
        <v>466</v>
      </c>
      <c r="E167" s="145" t="s">
        <v>12</v>
      </c>
      <c r="F167" s="174">
        <f t="shared" si="82"/>
        <v>14710000</v>
      </c>
      <c r="G167" s="174">
        <f t="shared" si="82"/>
        <v>14710000</v>
      </c>
      <c r="H167" s="174">
        <f t="shared" si="82"/>
        <v>0</v>
      </c>
      <c r="I167" s="336">
        <f t="shared" si="71"/>
        <v>0</v>
      </c>
    </row>
    <row r="168" spans="1:9" ht="34.5" x14ac:dyDescent="0.25">
      <c r="A168" s="131" t="s">
        <v>135</v>
      </c>
      <c r="B168" s="145" t="s">
        <v>39</v>
      </c>
      <c r="C168" s="146" t="s">
        <v>58</v>
      </c>
      <c r="D168" s="146" t="s">
        <v>466</v>
      </c>
      <c r="E168" s="145" t="s">
        <v>14</v>
      </c>
      <c r="F168" s="174">
        <f>SUBTOTAL(9,Лист1!G353)</f>
        <v>14710000</v>
      </c>
      <c r="G168" s="174">
        <f>SUBTOTAL(9,Лист1!H353)</f>
        <v>14710000</v>
      </c>
      <c r="H168" s="174">
        <f>SUBTOTAL(9,Лист1!I353)</f>
        <v>0</v>
      </c>
      <c r="I168" s="336">
        <f t="shared" si="71"/>
        <v>0</v>
      </c>
    </row>
    <row r="169" spans="1:9" x14ac:dyDescent="0.25">
      <c r="A169" s="92" t="s">
        <v>53</v>
      </c>
      <c r="B169" s="181" t="s">
        <v>39</v>
      </c>
      <c r="C169" s="175" t="s">
        <v>26</v>
      </c>
      <c r="D169" s="179" t="s">
        <v>106</v>
      </c>
      <c r="E169" s="180" t="s">
        <v>7</v>
      </c>
      <c r="F169" s="192">
        <f t="shared" ref="F169" si="83">SUM(F173+F176+F170)</f>
        <v>25076900.479999997</v>
      </c>
      <c r="G169" s="192">
        <f t="shared" ref="G169:H169" si="84">SUM(G173+G176+G170)</f>
        <v>25076900.479999997</v>
      </c>
      <c r="H169" s="192">
        <f t="shared" si="84"/>
        <v>21369669.479999997</v>
      </c>
      <c r="I169" s="336">
        <f t="shared" si="71"/>
        <v>85.216550175502391</v>
      </c>
    </row>
    <row r="170" spans="1:9" ht="39" x14ac:dyDescent="0.25">
      <c r="A170" s="200" t="s">
        <v>213</v>
      </c>
      <c r="B170" s="238" t="s">
        <v>39</v>
      </c>
      <c r="C170" s="237" t="s">
        <v>26</v>
      </c>
      <c r="D170" s="237" t="s">
        <v>369</v>
      </c>
      <c r="E170" s="238" t="s">
        <v>7</v>
      </c>
      <c r="F170" s="174">
        <f t="shared" ref="F170:H171" si="85">SUM(F171)</f>
        <v>665581.07999999996</v>
      </c>
      <c r="G170" s="174">
        <f t="shared" si="85"/>
        <v>665581.07999999996</v>
      </c>
      <c r="H170" s="174">
        <f t="shared" si="85"/>
        <v>60463.25</v>
      </c>
      <c r="I170" s="337">
        <f t="shared" si="71"/>
        <v>9.0842801601271486</v>
      </c>
    </row>
    <row r="171" spans="1:9" x14ac:dyDescent="0.25">
      <c r="A171" s="240" t="s">
        <v>11</v>
      </c>
      <c r="B171" s="238" t="s">
        <v>39</v>
      </c>
      <c r="C171" s="237" t="s">
        <v>26</v>
      </c>
      <c r="D171" s="237" t="s">
        <v>369</v>
      </c>
      <c r="E171" s="238" t="s">
        <v>12</v>
      </c>
      <c r="F171" s="174">
        <f t="shared" si="85"/>
        <v>665581.07999999996</v>
      </c>
      <c r="G171" s="174">
        <f t="shared" si="85"/>
        <v>665581.07999999996</v>
      </c>
      <c r="H171" s="174">
        <f t="shared" si="85"/>
        <v>60463.25</v>
      </c>
      <c r="I171" s="337">
        <f t="shared" si="71"/>
        <v>9.0842801601271486</v>
      </c>
    </row>
    <row r="172" spans="1:9" ht="23.25" x14ac:dyDescent="0.25">
      <c r="A172" s="131" t="s">
        <v>140</v>
      </c>
      <c r="B172" s="238" t="s">
        <v>39</v>
      </c>
      <c r="C172" s="237" t="s">
        <v>26</v>
      </c>
      <c r="D172" s="237" t="s">
        <v>369</v>
      </c>
      <c r="E172" s="238" t="s">
        <v>14</v>
      </c>
      <c r="F172" s="174">
        <f>SUM(Лист1!G357)</f>
        <v>665581.07999999996</v>
      </c>
      <c r="G172" s="174">
        <f>SUM(Лист1!H357)</f>
        <v>665581.07999999996</v>
      </c>
      <c r="H172" s="174">
        <f>SUM(Лист1!I357)</f>
        <v>60463.25</v>
      </c>
      <c r="I172" s="337">
        <f t="shared" si="71"/>
        <v>9.0842801601271486</v>
      </c>
    </row>
    <row r="173" spans="1:9" ht="192" x14ac:dyDescent="0.25">
      <c r="A173" s="107" t="s">
        <v>175</v>
      </c>
      <c r="B173" s="99" t="s">
        <v>39</v>
      </c>
      <c r="C173" s="94" t="s">
        <v>26</v>
      </c>
      <c r="D173" s="146" t="s">
        <v>370</v>
      </c>
      <c r="E173" s="93" t="s">
        <v>7</v>
      </c>
      <c r="F173" s="193">
        <f t="shared" ref="F173:H174" si="86">SUM(F174)</f>
        <v>11807643.26</v>
      </c>
      <c r="G173" s="193">
        <f t="shared" si="86"/>
        <v>11807643.26</v>
      </c>
      <c r="H173" s="193">
        <f t="shared" si="86"/>
        <v>8757014.7799999993</v>
      </c>
      <c r="I173" s="337">
        <f t="shared" si="71"/>
        <v>74.163951155821067</v>
      </c>
    </row>
    <row r="174" spans="1:9" x14ac:dyDescent="0.25">
      <c r="A174" s="97" t="s">
        <v>46</v>
      </c>
      <c r="B174" s="99" t="s">
        <v>39</v>
      </c>
      <c r="C174" s="94" t="s">
        <v>26</v>
      </c>
      <c r="D174" s="146" t="s">
        <v>370</v>
      </c>
      <c r="E174" s="93" t="s">
        <v>47</v>
      </c>
      <c r="F174" s="193">
        <f t="shared" si="86"/>
        <v>11807643.26</v>
      </c>
      <c r="G174" s="193">
        <f t="shared" si="86"/>
        <v>11807643.26</v>
      </c>
      <c r="H174" s="193">
        <f t="shared" si="86"/>
        <v>8757014.7799999993</v>
      </c>
      <c r="I174" s="337">
        <f t="shared" si="71"/>
        <v>74.163951155821067</v>
      </c>
    </row>
    <row r="175" spans="1:9" x14ac:dyDescent="0.25">
      <c r="A175" s="97" t="s">
        <v>48</v>
      </c>
      <c r="B175" s="99" t="s">
        <v>39</v>
      </c>
      <c r="C175" s="94" t="s">
        <v>26</v>
      </c>
      <c r="D175" s="146" t="s">
        <v>370</v>
      </c>
      <c r="E175" s="93" t="s">
        <v>49</v>
      </c>
      <c r="F175" s="193">
        <f>SUM(Лист1!G360)</f>
        <v>11807643.26</v>
      </c>
      <c r="G175" s="193">
        <f>SUM(Лист1!H360)</f>
        <v>11807643.26</v>
      </c>
      <c r="H175" s="193">
        <f>SUM(Лист1!I360)</f>
        <v>8757014.7799999993</v>
      </c>
      <c r="I175" s="337">
        <f t="shared" si="71"/>
        <v>74.163951155821067</v>
      </c>
    </row>
    <row r="176" spans="1:9" ht="39" x14ac:dyDescent="0.25">
      <c r="A176" s="200" t="s">
        <v>213</v>
      </c>
      <c r="B176" s="99" t="s">
        <v>39</v>
      </c>
      <c r="C176" s="94" t="s">
        <v>26</v>
      </c>
      <c r="D176" s="237" t="s">
        <v>371</v>
      </c>
      <c r="E176" s="238" t="s">
        <v>7</v>
      </c>
      <c r="F176" s="174">
        <f t="shared" ref="F176" si="87">SUM(F177+F179)</f>
        <v>12603676.140000001</v>
      </c>
      <c r="G176" s="174">
        <f t="shared" ref="G176:H176" si="88">SUM(G177+G179)</f>
        <v>12603676.140000001</v>
      </c>
      <c r="H176" s="174">
        <f t="shared" si="88"/>
        <v>12552191.449999999</v>
      </c>
      <c r="I176" s="337">
        <f t="shared" si="71"/>
        <v>99.591510528927301</v>
      </c>
    </row>
    <row r="177" spans="1:9" x14ac:dyDescent="0.25">
      <c r="A177" s="240" t="s">
        <v>11</v>
      </c>
      <c r="B177" s="145" t="s">
        <v>39</v>
      </c>
      <c r="C177" s="146" t="s">
        <v>26</v>
      </c>
      <c r="D177" s="237" t="s">
        <v>371</v>
      </c>
      <c r="E177" s="238" t="s">
        <v>12</v>
      </c>
      <c r="F177" s="174">
        <f t="shared" ref="F177:H177" si="89">SUM(F178)</f>
        <v>0</v>
      </c>
      <c r="G177" s="174">
        <f t="shared" si="89"/>
        <v>0</v>
      </c>
      <c r="H177" s="174">
        <f t="shared" si="89"/>
        <v>0</v>
      </c>
      <c r="I177" s="337"/>
    </row>
    <row r="178" spans="1:9" ht="23.25" x14ac:dyDescent="0.25">
      <c r="A178" s="131" t="s">
        <v>140</v>
      </c>
      <c r="B178" s="145" t="s">
        <v>39</v>
      </c>
      <c r="C178" s="146" t="s">
        <v>26</v>
      </c>
      <c r="D178" s="237" t="s">
        <v>371</v>
      </c>
      <c r="E178" s="238" t="s">
        <v>14</v>
      </c>
      <c r="F178" s="174">
        <f>SUM(Лист1!G363)</f>
        <v>0</v>
      </c>
      <c r="G178" s="174">
        <f>SUM(Лист1!H363)</f>
        <v>0</v>
      </c>
      <c r="H178" s="174">
        <f>SUM(Лист1!I363)</f>
        <v>0</v>
      </c>
      <c r="I178" s="337"/>
    </row>
    <row r="179" spans="1:9" x14ac:dyDescent="0.25">
      <c r="A179" s="131" t="s">
        <v>46</v>
      </c>
      <c r="B179" s="99" t="s">
        <v>39</v>
      </c>
      <c r="C179" s="94" t="s">
        <v>26</v>
      </c>
      <c r="D179" s="237" t="s">
        <v>371</v>
      </c>
      <c r="E179" s="145" t="s">
        <v>47</v>
      </c>
      <c r="F179" s="174">
        <f>SUM(F180)</f>
        <v>12603676.140000001</v>
      </c>
      <c r="G179" s="174">
        <f t="shared" ref="G179:H179" si="90">SUM(G180)</f>
        <v>12603676.140000001</v>
      </c>
      <c r="H179" s="174">
        <f t="shared" si="90"/>
        <v>12552191.449999999</v>
      </c>
      <c r="I179" s="337">
        <f t="shared" si="71"/>
        <v>99.591510528927301</v>
      </c>
    </row>
    <row r="180" spans="1:9" x14ac:dyDescent="0.25">
      <c r="A180" s="131" t="s">
        <v>48</v>
      </c>
      <c r="B180" s="99" t="s">
        <v>39</v>
      </c>
      <c r="C180" s="94" t="s">
        <v>26</v>
      </c>
      <c r="D180" s="237" t="s">
        <v>371</v>
      </c>
      <c r="E180" s="145" t="s">
        <v>49</v>
      </c>
      <c r="F180" s="174">
        <f>SUM(Лист1!G365)</f>
        <v>12603676.140000001</v>
      </c>
      <c r="G180" s="174">
        <f>SUM(Лист1!H365)</f>
        <v>12603676.140000001</v>
      </c>
      <c r="H180" s="174">
        <f>SUM(Лист1!I365)</f>
        <v>12552191.449999999</v>
      </c>
      <c r="I180" s="337">
        <f t="shared" si="71"/>
        <v>99.591510528927301</v>
      </c>
    </row>
    <row r="181" spans="1:9" ht="26.25" x14ac:dyDescent="0.25">
      <c r="A181" s="115" t="s">
        <v>81</v>
      </c>
      <c r="B181" s="124" t="s">
        <v>39</v>
      </c>
      <c r="C181" s="119" t="s">
        <v>82</v>
      </c>
      <c r="D181" s="120" t="s">
        <v>106</v>
      </c>
      <c r="E181" s="121" t="s">
        <v>7</v>
      </c>
      <c r="F181" s="184">
        <f>SUM(F182+F197+F188+F191+F185+F194)</f>
        <v>11927275.07</v>
      </c>
      <c r="G181" s="184">
        <f t="shared" ref="G181:H181" si="91">SUM(G182+G197+G188+G191+G185+G194)</f>
        <v>11927275.07</v>
      </c>
      <c r="H181" s="184">
        <f t="shared" si="91"/>
        <v>775000</v>
      </c>
      <c r="I181" s="336">
        <f t="shared" si="71"/>
        <v>6.4977121383685832</v>
      </c>
    </row>
    <row r="182" spans="1:9" ht="26.25" x14ac:dyDescent="0.25">
      <c r="A182" s="200" t="s">
        <v>441</v>
      </c>
      <c r="B182" s="125" t="s">
        <v>39</v>
      </c>
      <c r="C182" s="117" t="s">
        <v>82</v>
      </c>
      <c r="D182" s="100" t="s">
        <v>440</v>
      </c>
      <c r="E182" s="161" t="s">
        <v>7</v>
      </c>
      <c r="F182" s="139">
        <f t="shared" ref="F182:H186" si="92">SUM(F183)</f>
        <v>100000</v>
      </c>
      <c r="G182" s="139">
        <f t="shared" si="92"/>
        <v>100000</v>
      </c>
      <c r="H182" s="139">
        <f t="shared" si="92"/>
        <v>74500</v>
      </c>
      <c r="I182" s="337">
        <f t="shared" si="71"/>
        <v>74.5</v>
      </c>
    </row>
    <row r="183" spans="1:9" x14ac:dyDescent="0.25">
      <c r="A183" s="97" t="s">
        <v>11</v>
      </c>
      <c r="B183" s="93" t="s">
        <v>39</v>
      </c>
      <c r="C183" s="94">
        <v>12</v>
      </c>
      <c r="D183" s="100" t="s">
        <v>440</v>
      </c>
      <c r="E183" s="93" t="s">
        <v>12</v>
      </c>
      <c r="F183" s="139">
        <f t="shared" si="92"/>
        <v>100000</v>
      </c>
      <c r="G183" s="139">
        <f t="shared" si="92"/>
        <v>100000</v>
      </c>
      <c r="H183" s="139">
        <f t="shared" si="92"/>
        <v>74500</v>
      </c>
      <c r="I183" s="337">
        <f t="shared" si="71"/>
        <v>74.5</v>
      </c>
    </row>
    <row r="184" spans="1:9" ht="23.25" x14ac:dyDescent="0.25">
      <c r="A184" s="97" t="s">
        <v>140</v>
      </c>
      <c r="B184" s="99" t="s">
        <v>39</v>
      </c>
      <c r="C184" s="93" t="s">
        <v>82</v>
      </c>
      <c r="D184" s="100" t="s">
        <v>440</v>
      </c>
      <c r="E184" s="99" t="s">
        <v>14</v>
      </c>
      <c r="F184" s="139">
        <f>SUM(Лист1!G369)</f>
        <v>100000</v>
      </c>
      <c r="G184" s="139">
        <f>SUM(Лист1!H369)</f>
        <v>100000</v>
      </c>
      <c r="H184" s="139">
        <f>SUM(Лист1!I369)</f>
        <v>74500</v>
      </c>
      <c r="I184" s="337">
        <f t="shared" si="71"/>
        <v>74.5</v>
      </c>
    </row>
    <row r="185" spans="1:9" x14ac:dyDescent="0.25">
      <c r="A185" s="200" t="s">
        <v>449</v>
      </c>
      <c r="B185" s="125" t="s">
        <v>39</v>
      </c>
      <c r="C185" s="117" t="s">
        <v>82</v>
      </c>
      <c r="D185" s="100" t="s">
        <v>448</v>
      </c>
      <c r="E185" s="161" t="s">
        <v>7</v>
      </c>
      <c r="F185" s="139">
        <f t="shared" si="92"/>
        <v>659601.67000000004</v>
      </c>
      <c r="G185" s="139">
        <f t="shared" si="92"/>
        <v>659601.67000000004</v>
      </c>
      <c r="H185" s="139">
        <f t="shared" si="92"/>
        <v>420000</v>
      </c>
      <c r="I185" s="337">
        <f t="shared" si="71"/>
        <v>63.674793303661581</v>
      </c>
    </row>
    <row r="186" spans="1:9" x14ac:dyDescent="0.25">
      <c r="A186" s="97" t="s">
        <v>11</v>
      </c>
      <c r="B186" s="93" t="s">
        <v>39</v>
      </c>
      <c r="C186" s="94">
        <v>12</v>
      </c>
      <c r="D186" s="100" t="s">
        <v>448</v>
      </c>
      <c r="E186" s="93" t="s">
        <v>12</v>
      </c>
      <c r="F186" s="139">
        <f t="shared" si="92"/>
        <v>659601.67000000004</v>
      </c>
      <c r="G186" s="139">
        <f t="shared" si="92"/>
        <v>659601.67000000004</v>
      </c>
      <c r="H186" s="139">
        <f t="shared" si="92"/>
        <v>420000</v>
      </c>
      <c r="I186" s="337">
        <f t="shared" si="71"/>
        <v>63.674793303661581</v>
      </c>
    </row>
    <row r="187" spans="1:9" ht="23.25" x14ac:dyDescent="0.25">
      <c r="A187" s="97" t="s">
        <v>140</v>
      </c>
      <c r="B187" s="99" t="s">
        <v>39</v>
      </c>
      <c r="C187" s="93" t="s">
        <v>82</v>
      </c>
      <c r="D187" s="100" t="s">
        <v>448</v>
      </c>
      <c r="E187" s="99" t="s">
        <v>14</v>
      </c>
      <c r="F187" s="139">
        <f>SUM(Лист1!G372)</f>
        <v>659601.67000000004</v>
      </c>
      <c r="G187" s="139">
        <f>SUM(Лист1!H372)</f>
        <v>659601.67000000004</v>
      </c>
      <c r="H187" s="139">
        <f>SUM(Лист1!I372)</f>
        <v>420000</v>
      </c>
      <c r="I187" s="337">
        <f t="shared" si="71"/>
        <v>63.674793303661581</v>
      </c>
    </row>
    <row r="188" spans="1:9" ht="39" x14ac:dyDescent="0.25">
      <c r="A188" s="200" t="s">
        <v>303</v>
      </c>
      <c r="B188" s="125" t="s">
        <v>39</v>
      </c>
      <c r="C188" s="117" t="s">
        <v>82</v>
      </c>
      <c r="D188" s="237" t="s">
        <v>416</v>
      </c>
      <c r="E188" s="161" t="s">
        <v>7</v>
      </c>
      <c r="F188" s="139">
        <f t="shared" ref="F188:H189" si="93">SUM(F189)</f>
        <v>3165544.68</v>
      </c>
      <c r="G188" s="139">
        <f t="shared" si="93"/>
        <v>3165544.68</v>
      </c>
      <c r="H188" s="139">
        <f t="shared" si="93"/>
        <v>0</v>
      </c>
      <c r="I188" s="337">
        <f t="shared" si="71"/>
        <v>0</v>
      </c>
    </row>
    <row r="189" spans="1:9" x14ac:dyDescent="0.25">
      <c r="A189" s="240" t="s">
        <v>11</v>
      </c>
      <c r="B189" s="99" t="s">
        <v>39</v>
      </c>
      <c r="C189" s="93" t="s">
        <v>82</v>
      </c>
      <c r="D189" s="237" t="s">
        <v>416</v>
      </c>
      <c r="E189" s="117" t="s">
        <v>12</v>
      </c>
      <c r="F189" s="139">
        <f t="shared" si="93"/>
        <v>3165544.68</v>
      </c>
      <c r="G189" s="139">
        <f t="shared" si="93"/>
        <v>3165544.68</v>
      </c>
      <c r="H189" s="139">
        <f t="shared" si="93"/>
        <v>0</v>
      </c>
      <c r="I189" s="337">
        <f t="shared" si="71"/>
        <v>0</v>
      </c>
    </row>
    <row r="190" spans="1:9" ht="23.25" x14ac:dyDescent="0.25">
      <c r="A190" s="131" t="s">
        <v>140</v>
      </c>
      <c r="B190" s="99" t="s">
        <v>39</v>
      </c>
      <c r="C190" s="93" t="s">
        <v>82</v>
      </c>
      <c r="D190" s="237" t="s">
        <v>416</v>
      </c>
      <c r="E190" s="125" t="s">
        <v>14</v>
      </c>
      <c r="F190" s="139">
        <f>SUM(Лист1!G375)</f>
        <v>3165544.68</v>
      </c>
      <c r="G190" s="139">
        <f>SUM(Лист1!H375)</f>
        <v>3165544.68</v>
      </c>
      <c r="H190" s="139">
        <f>SUM(Лист1!I375)</f>
        <v>0</v>
      </c>
      <c r="I190" s="337">
        <f t="shared" si="71"/>
        <v>0</v>
      </c>
    </row>
    <row r="191" spans="1:9" ht="39" x14ac:dyDescent="0.25">
      <c r="A191" s="200" t="s">
        <v>304</v>
      </c>
      <c r="B191" s="99" t="s">
        <v>39</v>
      </c>
      <c r="C191" s="93" t="s">
        <v>82</v>
      </c>
      <c r="D191" s="237" t="s">
        <v>417</v>
      </c>
      <c r="E191" s="161" t="s">
        <v>7</v>
      </c>
      <c r="F191" s="139">
        <f t="shared" ref="F191:H192" si="94">SUM(F192)</f>
        <v>6912128.7199999997</v>
      </c>
      <c r="G191" s="139">
        <f t="shared" si="94"/>
        <v>6912128.7199999997</v>
      </c>
      <c r="H191" s="139">
        <f t="shared" si="94"/>
        <v>0</v>
      </c>
      <c r="I191" s="337">
        <f t="shared" si="71"/>
        <v>0</v>
      </c>
    </row>
    <row r="192" spans="1:9" x14ac:dyDescent="0.25">
      <c r="A192" s="240" t="s">
        <v>11</v>
      </c>
      <c r="B192" s="99" t="s">
        <v>39</v>
      </c>
      <c r="C192" s="93" t="s">
        <v>82</v>
      </c>
      <c r="D192" s="237" t="s">
        <v>417</v>
      </c>
      <c r="E192" s="117" t="s">
        <v>12</v>
      </c>
      <c r="F192" s="139">
        <f t="shared" si="94"/>
        <v>6912128.7199999997</v>
      </c>
      <c r="G192" s="139">
        <f t="shared" si="94"/>
        <v>6912128.7199999997</v>
      </c>
      <c r="H192" s="139">
        <f t="shared" si="94"/>
        <v>0</v>
      </c>
      <c r="I192" s="337">
        <f t="shared" si="71"/>
        <v>0</v>
      </c>
    </row>
    <row r="193" spans="1:9" ht="23.25" x14ac:dyDescent="0.25">
      <c r="A193" s="131" t="s">
        <v>140</v>
      </c>
      <c r="B193" s="125" t="s">
        <v>39</v>
      </c>
      <c r="C193" s="117" t="s">
        <v>82</v>
      </c>
      <c r="D193" s="146" t="s">
        <v>417</v>
      </c>
      <c r="E193" s="99" t="s">
        <v>14</v>
      </c>
      <c r="F193" s="139">
        <f>SUM(Лист1!G378)</f>
        <v>6912128.7199999997</v>
      </c>
      <c r="G193" s="139">
        <f>SUM(Лист1!H378)</f>
        <v>6912128.7199999997</v>
      </c>
      <c r="H193" s="139">
        <f>SUM(Лист1!I378)</f>
        <v>0</v>
      </c>
      <c r="I193" s="337">
        <f t="shared" si="71"/>
        <v>0</v>
      </c>
    </row>
    <row r="194" spans="1:9" ht="102.75" x14ac:dyDescent="0.25">
      <c r="A194" s="200" t="s">
        <v>431</v>
      </c>
      <c r="B194" s="125" t="s">
        <v>39</v>
      </c>
      <c r="C194" s="117" t="s">
        <v>82</v>
      </c>
      <c r="D194" s="146" t="s">
        <v>430</v>
      </c>
      <c r="E194" s="99" t="s">
        <v>7</v>
      </c>
      <c r="F194" s="139">
        <f>F195</f>
        <v>1040000</v>
      </c>
      <c r="G194" s="139">
        <f t="shared" ref="G194:H195" si="95">G195</f>
        <v>1040000</v>
      </c>
      <c r="H194" s="139">
        <f t="shared" si="95"/>
        <v>280500</v>
      </c>
      <c r="I194" s="337">
        <f t="shared" si="71"/>
        <v>26.971153846153843</v>
      </c>
    </row>
    <row r="195" spans="1:9" x14ac:dyDescent="0.25">
      <c r="A195" s="240" t="s">
        <v>46</v>
      </c>
      <c r="B195" s="125" t="s">
        <v>39</v>
      </c>
      <c r="C195" s="117">
        <v>12</v>
      </c>
      <c r="D195" s="146" t="s">
        <v>430</v>
      </c>
      <c r="E195" s="99" t="s">
        <v>47</v>
      </c>
      <c r="F195" s="139">
        <f>F196</f>
        <v>1040000</v>
      </c>
      <c r="G195" s="139">
        <f t="shared" si="95"/>
        <v>1040000</v>
      </c>
      <c r="H195" s="139">
        <f t="shared" si="95"/>
        <v>280500</v>
      </c>
      <c r="I195" s="337">
        <f t="shared" si="71"/>
        <v>26.971153846153843</v>
      </c>
    </row>
    <row r="196" spans="1:9" x14ac:dyDescent="0.25">
      <c r="A196" s="131" t="s">
        <v>48</v>
      </c>
      <c r="B196" s="125" t="s">
        <v>39</v>
      </c>
      <c r="C196" s="117" t="s">
        <v>82</v>
      </c>
      <c r="D196" s="146" t="s">
        <v>430</v>
      </c>
      <c r="E196" s="99" t="s">
        <v>49</v>
      </c>
      <c r="F196" s="139">
        <f>SUBTOTAL(9,Лист1!G381)</f>
        <v>1040000</v>
      </c>
      <c r="G196" s="139">
        <f>SUBTOTAL(9,Лист1!H381)</f>
        <v>1040000</v>
      </c>
      <c r="H196" s="139">
        <f>SUBTOTAL(9,Лист1!I381)</f>
        <v>280500</v>
      </c>
      <c r="I196" s="337">
        <f t="shared" si="71"/>
        <v>26.971153846153843</v>
      </c>
    </row>
    <row r="197" spans="1:9" x14ac:dyDescent="0.25">
      <c r="A197" s="200" t="s">
        <v>176</v>
      </c>
      <c r="B197" s="99" t="s">
        <v>39</v>
      </c>
      <c r="C197" s="93" t="s">
        <v>82</v>
      </c>
      <c r="D197" s="132" t="s">
        <v>372</v>
      </c>
      <c r="E197" s="136" t="s">
        <v>7</v>
      </c>
      <c r="F197" s="193">
        <f t="shared" ref="F197:H198" si="96">SUM(F198)</f>
        <v>50000</v>
      </c>
      <c r="G197" s="193">
        <f t="shared" si="96"/>
        <v>50000</v>
      </c>
      <c r="H197" s="193">
        <f t="shared" si="96"/>
        <v>0</v>
      </c>
      <c r="I197" s="336">
        <f t="shared" si="71"/>
        <v>0</v>
      </c>
    </row>
    <row r="198" spans="1:9" x14ac:dyDescent="0.25">
      <c r="A198" s="240" t="s">
        <v>34</v>
      </c>
      <c r="B198" s="99" t="s">
        <v>39</v>
      </c>
      <c r="C198" s="93" t="s">
        <v>82</v>
      </c>
      <c r="D198" s="132" t="s">
        <v>372</v>
      </c>
      <c r="E198" s="93" t="s">
        <v>35</v>
      </c>
      <c r="F198" s="193">
        <f t="shared" si="96"/>
        <v>50000</v>
      </c>
      <c r="G198" s="193">
        <f t="shared" si="96"/>
        <v>50000</v>
      </c>
      <c r="H198" s="193">
        <f t="shared" si="96"/>
        <v>0</v>
      </c>
      <c r="I198" s="336">
        <f t="shared" si="71"/>
        <v>0</v>
      </c>
    </row>
    <row r="199" spans="1:9" ht="23.25" x14ac:dyDescent="0.25">
      <c r="A199" s="131" t="s">
        <v>79</v>
      </c>
      <c r="B199" s="99" t="s">
        <v>39</v>
      </c>
      <c r="C199" s="93" t="s">
        <v>82</v>
      </c>
      <c r="D199" s="132" t="s">
        <v>372</v>
      </c>
      <c r="E199" s="93" t="s">
        <v>80</v>
      </c>
      <c r="F199" s="193">
        <f>SUM(Лист1!G384)</f>
        <v>50000</v>
      </c>
      <c r="G199" s="193">
        <f>SUM(Лист1!H384)</f>
        <v>50000</v>
      </c>
      <c r="H199" s="193">
        <f>SUM(Лист1!I384)</f>
        <v>0</v>
      </c>
      <c r="I199" s="336">
        <f t="shared" si="71"/>
        <v>0</v>
      </c>
    </row>
    <row r="200" spans="1:9" ht="18.75" x14ac:dyDescent="0.3">
      <c r="A200" s="142" t="s">
        <v>54</v>
      </c>
      <c r="B200" s="111" t="s">
        <v>55</v>
      </c>
      <c r="C200" s="108" t="s">
        <v>6</v>
      </c>
      <c r="D200" s="111" t="s">
        <v>106</v>
      </c>
      <c r="E200" s="111" t="s">
        <v>7</v>
      </c>
      <c r="F200" s="184">
        <f t="shared" ref="F200" si="97">SUM(F201+F208+F234)</f>
        <v>63760315.599999994</v>
      </c>
      <c r="G200" s="184">
        <f t="shared" ref="G200:H200" si="98">SUM(G201+G208+G234)</f>
        <v>63760315.599999994</v>
      </c>
      <c r="H200" s="184">
        <f t="shared" si="98"/>
        <v>14070250.68</v>
      </c>
      <c r="I200" s="336">
        <f t="shared" si="71"/>
        <v>22.067410657546997</v>
      </c>
    </row>
    <row r="201" spans="1:9" x14ac:dyDescent="0.25">
      <c r="A201" s="115" t="s">
        <v>56</v>
      </c>
      <c r="B201" s="181" t="s">
        <v>55</v>
      </c>
      <c r="C201" s="175" t="s">
        <v>21</v>
      </c>
      <c r="D201" s="181" t="s">
        <v>106</v>
      </c>
      <c r="E201" s="181" t="s">
        <v>7</v>
      </c>
      <c r="F201" s="192">
        <f t="shared" ref="F201" si="99">SUM(F202+F205)</f>
        <v>246590.4</v>
      </c>
      <c r="G201" s="192">
        <f t="shared" ref="G201:H201" si="100">SUM(G202+G205)</f>
        <v>246590.4</v>
      </c>
      <c r="H201" s="192">
        <f t="shared" si="100"/>
        <v>165693.6</v>
      </c>
      <c r="I201" s="336">
        <f t="shared" si="71"/>
        <v>67.193856695151155</v>
      </c>
    </row>
    <row r="202" spans="1:9" ht="51.75" x14ac:dyDescent="0.25">
      <c r="A202" s="104" t="s">
        <v>178</v>
      </c>
      <c r="B202" s="99" t="s">
        <v>55</v>
      </c>
      <c r="C202" s="93" t="s">
        <v>21</v>
      </c>
      <c r="D202" s="132" t="s">
        <v>373</v>
      </c>
      <c r="E202" s="136" t="s">
        <v>7</v>
      </c>
      <c r="F202" s="193">
        <f t="shared" ref="F202:H203" si="101">SUM(F203)</f>
        <v>37787.4</v>
      </c>
      <c r="G202" s="193">
        <f t="shared" si="101"/>
        <v>37787.4</v>
      </c>
      <c r="H202" s="193">
        <f t="shared" si="101"/>
        <v>25191.599999999999</v>
      </c>
      <c r="I202" s="337">
        <f t="shared" si="71"/>
        <v>66.666666666666657</v>
      </c>
    </row>
    <row r="203" spans="1:9" x14ac:dyDescent="0.25">
      <c r="A203" s="105" t="s">
        <v>11</v>
      </c>
      <c r="B203" s="99" t="s">
        <v>55</v>
      </c>
      <c r="C203" s="93" t="s">
        <v>21</v>
      </c>
      <c r="D203" s="132" t="s">
        <v>373</v>
      </c>
      <c r="E203" s="93" t="s">
        <v>12</v>
      </c>
      <c r="F203" s="193">
        <f t="shared" si="101"/>
        <v>37787.4</v>
      </c>
      <c r="G203" s="193">
        <f t="shared" si="101"/>
        <v>37787.4</v>
      </c>
      <c r="H203" s="193">
        <f t="shared" si="101"/>
        <v>25191.599999999999</v>
      </c>
      <c r="I203" s="337">
        <f t="shared" si="71"/>
        <v>66.666666666666657</v>
      </c>
    </row>
    <row r="204" spans="1:9" ht="23.25" x14ac:dyDescent="0.25">
      <c r="A204" s="97" t="s">
        <v>140</v>
      </c>
      <c r="B204" s="99" t="s">
        <v>55</v>
      </c>
      <c r="C204" s="93" t="s">
        <v>21</v>
      </c>
      <c r="D204" s="132" t="s">
        <v>373</v>
      </c>
      <c r="E204" s="93" t="s">
        <v>14</v>
      </c>
      <c r="F204" s="193">
        <f>SUM(Лист1!G389)</f>
        <v>37787.4</v>
      </c>
      <c r="G204" s="193">
        <f>SUM(Лист1!H389)</f>
        <v>37787.4</v>
      </c>
      <c r="H204" s="193">
        <f>SUM(Лист1!I389)</f>
        <v>25191.599999999999</v>
      </c>
      <c r="I204" s="337">
        <f t="shared" si="71"/>
        <v>66.666666666666657</v>
      </c>
    </row>
    <row r="205" spans="1:9" ht="102.75" x14ac:dyDescent="0.25">
      <c r="A205" s="104" t="s">
        <v>193</v>
      </c>
      <c r="B205" s="99" t="s">
        <v>55</v>
      </c>
      <c r="C205" s="93" t="s">
        <v>21</v>
      </c>
      <c r="D205" s="132" t="s">
        <v>374</v>
      </c>
      <c r="E205" s="136" t="s">
        <v>7</v>
      </c>
      <c r="F205" s="193">
        <f t="shared" ref="F205:H206" si="102">SUM(F206)</f>
        <v>208803</v>
      </c>
      <c r="G205" s="193">
        <f t="shared" si="102"/>
        <v>208803</v>
      </c>
      <c r="H205" s="193">
        <f t="shared" si="102"/>
        <v>140502</v>
      </c>
      <c r="I205" s="337">
        <f t="shared" si="71"/>
        <v>67.289263085300504</v>
      </c>
    </row>
    <row r="206" spans="1:9" x14ac:dyDescent="0.25">
      <c r="A206" s="97" t="s">
        <v>46</v>
      </c>
      <c r="B206" s="99" t="s">
        <v>55</v>
      </c>
      <c r="C206" s="93" t="s">
        <v>21</v>
      </c>
      <c r="D206" s="132" t="s">
        <v>374</v>
      </c>
      <c r="E206" s="93" t="s">
        <v>47</v>
      </c>
      <c r="F206" s="193">
        <f t="shared" si="102"/>
        <v>208803</v>
      </c>
      <c r="G206" s="193">
        <f t="shared" si="102"/>
        <v>208803</v>
      </c>
      <c r="H206" s="193">
        <f t="shared" si="102"/>
        <v>140502</v>
      </c>
      <c r="I206" s="337">
        <f t="shared" si="71"/>
        <v>67.289263085300504</v>
      </c>
    </row>
    <row r="207" spans="1:9" x14ac:dyDescent="0.25">
      <c r="A207" s="97" t="s">
        <v>48</v>
      </c>
      <c r="B207" s="99" t="s">
        <v>55</v>
      </c>
      <c r="C207" s="93" t="s">
        <v>21</v>
      </c>
      <c r="D207" s="132" t="s">
        <v>374</v>
      </c>
      <c r="E207" s="93" t="s">
        <v>49</v>
      </c>
      <c r="F207" s="193">
        <f>SUM(Лист1!G392)</f>
        <v>208803</v>
      </c>
      <c r="G207" s="193">
        <f>SUM(Лист1!H392)</f>
        <v>208803</v>
      </c>
      <c r="H207" s="193">
        <f>SUM(Лист1!I392)</f>
        <v>140502</v>
      </c>
      <c r="I207" s="337">
        <f t="shared" si="71"/>
        <v>67.289263085300504</v>
      </c>
    </row>
    <row r="208" spans="1:9" ht="15.75" x14ac:dyDescent="0.25">
      <c r="A208" s="143" t="s">
        <v>57</v>
      </c>
      <c r="B208" s="124" t="s">
        <v>55</v>
      </c>
      <c r="C208" s="119" t="s">
        <v>23</v>
      </c>
      <c r="D208" s="124" t="s">
        <v>106</v>
      </c>
      <c r="E208" s="124" t="s">
        <v>7</v>
      </c>
      <c r="F208" s="184">
        <f>SUM(F209+F231+F223+F215+F218+F228)</f>
        <v>24004143.23</v>
      </c>
      <c r="G208" s="184">
        <f t="shared" ref="G208:H208" si="103">SUM(G209+G231+G223+G215+G218+G228)</f>
        <v>24004143.23</v>
      </c>
      <c r="H208" s="184">
        <f t="shared" si="103"/>
        <v>3316741.07</v>
      </c>
      <c r="I208" s="336">
        <f t="shared" si="71"/>
        <v>13.817369102575547</v>
      </c>
    </row>
    <row r="209" spans="1:9" ht="27" hidden="1" x14ac:dyDescent="0.3">
      <c r="A209" s="104" t="s">
        <v>196</v>
      </c>
      <c r="B209" s="125" t="s">
        <v>55</v>
      </c>
      <c r="C209" s="117" t="s">
        <v>23</v>
      </c>
      <c r="D209" s="132" t="s">
        <v>389</v>
      </c>
      <c r="E209" s="161" t="s">
        <v>7</v>
      </c>
      <c r="F209" s="174">
        <f t="shared" ref="F209:I210" si="104">SUM(F210)</f>
        <v>0</v>
      </c>
      <c r="G209" s="174"/>
      <c r="H209" s="174"/>
      <c r="I209" s="174">
        <f t="shared" si="104"/>
        <v>0</v>
      </c>
    </row>
    <row r="210" spans="1:9" ht="21.6" hidden="1" x14ac:dyDescent="0.3">
      <c r="A210" s="105" t="s">
        <v>71</v>
      </c>
      <c r="B210" s="99" t="s">
        <v>55</v>
      </c>
      <c r="C210" s="93" t="s">
        <v>23</v>
      </c>
      <c r="D210" s="132" t="s">
        <v>389</v>
      </c>
      <c r="E210" s="134">
        <v>400</v>
      </c>
      <c r="F210" s="174">
        <f t="shared" si="104"/>
        <v>0</v>
      </c>
      <c r="G210" s="174"/>
      <c r="H210" s="174"/>
      <c r="I210" s="174">
        <f t="shared" si="104"/>
        <v>0</v>
      </c>
    </row>
    <row r="211" spans="1:9" ht="14.45" hidden="1" x14ac:dyDescent="0.3">
      <c r="A211" s="97" t="s">
        <v>73</v>
      </c>
      <c r="B211" s="99" t="s">
        <v>55</v>
      </c>
      <c r="C211" s="93" t="s">
        <v>23</v>
      </c>
      <c r="D211" s="132" t="s">
        <v>389</v>
      </c>
      <c r="E211" s="134">
        <v>410</v>
      </c>
      <c r="F211" s="174">
        <f>SUM(F213:F214)</f>
        <v>0</v>
      </c>
      <c r="G211" s="174"/>
      <c r="H211" s="174"/>
      <c r="I211" s="174">
        <f>SUM(I213:I214)</f>
        <v>0</v>
      </c>
    </row>
    <row r="212" spans="1:9" ht="14.45" hidden="1" x14ac:dyDescent="0.3">
      <c r="A212" s="97" t="s">
        <v>185</v>
      </c>
      <c r="B212" s="99"/>
      <c r="C212" s="93"/>
      <c r="D212" s="132"/>
      <c r="E212" s="93"/>
      <c r="F212" s="174"/>
      <c r="G212" s="174"/>
      <c r="H212" s="174"/>
      <c r="I212" s="174"/>
    </row>
    <row r="213" spans="1:9" ht="21.6" hidden="1" x14ac:dyDescent="0.3">
      <c r="A213" s="97" t="s">
        <v>223</v>
      </c>
      <c r="B213" s="99" t="s">
        <v>55</v>
      </c>
      <c r="C213" s="93" t="s">
        <v>23</v>
      </c>
      <c r="D213" s="100" t="s">
        <v>389</v>
      </c>
      <c r="E213" s="99" t="s">
        <v>74</v>
      </c>
      <c r="F213" s="174">
        <f>SUM(Лист1!G398)</f>
        <v>0</v>
      </c>
      <c r="G213" s="174"/>
      <c r="H213" s="174"/>
      <c r="I213" s="174">
        <f>SUM(Лист1!J398)</f>
        <v>0</v>
      </c>
    </row>
    <row r="214" spans="1:9" ht="27.6" hidden="1" customHeight="1" x14ac:dyDescent="0.3">
      <c r="A214" s="97" t="s">
        <v>226</v>
      </c>
      <c r="B214" s="99" t="s">
        <v>55</v>
      </c>
      <c r="C214" s="93" t="s">
        <v>23</v>
      </c>
      <c r="D214" s="100" t="s">
        <v>389</v>
      </c>
      <c r="E214" s="99" t="s">
        <v>74</v>
      </c>
      <c r="F214" s="174">
        <f>SUM(Лист1!G399)</f>
        <v>0</v>
      </c>
      <c r="G214" s="174"/>
      <c r="H214" s="174"/>
      <c r="I214" s="174">
        <f>SUM(Лист1!J399)</f>
        <v>0</v>
      </c>
    </row>
    <row r="215" spans="1:9" ht="73.900000000000006" customHeight="1" x14ac:dyDescent="0.25">
      <c r="A215" s="200" t="s">
        <v>236</v>
      </c>
      <c r="B215" s="99" t="s">
        <v>55</v>
      </c>
      <c r="C215" s="93" t="s">
        <v>23</v>
      </c>
      <c r="D215" s="100" t="s">
        <v>390</v>
      </c>
      <c r="E215" s="99" t="s">
        <v>7</v>
      </c>
      <c r="F215" s="174">
        <f t="shared" ref="F215:H216" si="105">SUM(F216)</f>
        <v>799700</v>
      </c>
      <c r="G215" s="174">
        <f t="shared" si="105"/>
        <v>799700</v>
      </c>
      <c r="H215" s="174">
        <f t="shared" si="105"/>
        <v>0</v>
      </c>
      <c r="I215" s="337">
        <f t="shared" ref="I215:I278" si="106">H215/G215*100</f>
        <v>0</v>
      </c>
    </row>
    <row r="216" spans="1:9" ht="18" customHeight="1" x14ac:dyDescent="0.25">
      <c r="A216" s="97" t="s">
        <v>46</v>
      </c>
      <c r="B216" s="99" t="s">
        <v>55</v>
      </c>
      <c r="C216" s="93" t="s">
        <v>23</v>
      </c>
      <c r="D216" s="100" t="s">
        <v>390</v>
      </c>
      <c r="E216" s="99" t="s">
        <v>47</v>
      </c>
      <c r="F216" s="174">
        <f t="shared" si="105"/>
        <v>799700</v>
      </c>
      <c r="G216" s="174">
        <f t="shared" si="105"/>
        <v>799700</v>
      </c>
      <c r="H216" s="174">
        <f t="shared" si="105"/>
        <v>0</v>
      </c>
      <c r="I216" s="337">
        <f t="shared" si="106"/>
        <v>0</v>
      </c>
    </row>
    <row r="217" spans="1:9" ht="16.899999999999999" customHeight="1" x14ac:dyDescent="0.25">
      <c r="A217" s="97" t="s">
        <v>48</v>
      </c>
      <c r="B217" s="99" t="s">
        <v>55</v>
      </c>
      <c r="C217" s="93" t="s">
        <v>23</v>
      </c>
      <c r="D217" s="100" t="s">
        <v>390</v>
      </c>
      <c r="E217" s="99" t="s">
        <v>49</v>
      </c>
      <c r="F217" s="174">
        <f>SUM(Лист1!G402)</f>
        <v>799700</v>
      </c>
      <c r="G217" s="174">
        <f>SUM(Лист1!H402)</f>
        <v>799700</v>
      </c>
      <c r="H217" s="174">
        <f>SUM(Лист1!I402)</f>
        <v>0</v>
      </c>
      <c r="I217" s="337">
        <f t="shared" si="106"/>
        <v>0</v>
      </c>
    </row>
    <row r="218" spans="1:9" x14ac:dyDescent="0.25">
      <c r="A218" s="200" t="s">
        <v>212</v>
      </c>
      <c r="B218" s="125" t="s">
        <v>55</v>
      </c>
      <c r="C218" s="117" t="s">
        <v>23</v>
      </c>
      <c r="D218" s="132" t="s">
        <v>377</v>
      </c>
      <c r="E218" s="136" t="s">
        <v>7</v>
      </c>
      <c r="F218" s="174">
        <f>SUM(F221+F219)</f>
        <v>6338317.2300000004</v>
      </c>
      <c r="G218" s="174">
        <f t="shared" ref="G218:H218" si="107">SUM(G221+G219)</f>
        <v>6338317.2300000004</v>
      </c>
      <c r="H218" s="174">
        <f t="shared" si="107"/>
        <v>3316741.07</v>
      </c>
      <c r="I218" s="337">
        <f t="shared" si="106"/>
        <v>52.328416985844036</v>
      </c>
    </row>
    <row r="219" spans="1:9" x14ac:dyDescent="0.25">
      <c r="A219" s="240" t="s">
        <v>11</v>
      </c>
      <c r="B219" s="99" t="s">
        <v>55</v>
      </c>
      <c r="C219" s="93" t="s">
        <v>23</v>
      </c>
      <c r="D219" s="132" t="s">
        <v>377</v>
      </c>
      <c r="E219" s="145" t="s">
        <v>12</v>
      </c>
      <c r="F219" s="174">
        <f>SUM(F220)</f>
        <v>338317.23</v>
      </c>
      <c r="G219" s="174">
        <f t="shared" ref="G219:H219" si="108">SUM(G220)</f>
        <v>338317.23</v>
      </c>
      <c r="H219" s="174">
        <f t="shared" si="108"/>
        <v>0</v>
      </c>
      <c r="I219" s="337">
        <f t="shared" si="106"/>
        <v>0</v>
      </c>
    </row>
    <row r="220" spans="1:9" ht="23.25" x14ac:dyDescent="0.25">
      <c r="A220" s="131" t="s">
        <v>140</v>
      </c>
      <c r="B220" s="99" t="s">
        <v>55</v>
      </c>
      <c r="C220" s="93" t="s">
        <v>23</v>
      </c>
      <c r="D220" s="132" t="s">
        <v>377</v>
      </c>
      <c r="E220" s="145" t="s">
        <v>14</v>
      </c>
      <c r="F220" s="174">
        <f>SUBTOTAL(9,Лист1!G413)</f>
        <v>338317.23</v>
      </c>
      <c r="G220" s="174">
        <f>SUBTOTAL(9,Лист1!H413)</f>
        <v>338317.23</v>
      </c>
      <c r="H220" s="174">
        <f>SUBTOTAL(9,Лист1!I413)</f>
        <v>0</v>
      </c>
      <c r="I220" s="337">
        <f t="shared" si="106"/>
        <v>0</v>
      </c>
    </row>
    <row r="221" spans="1:9" x14ac:dyDescent="0.25">
      <c r="A221" s="240" t="s">
        <v>34</v>
      </c>
      <c r="B221" s="125" t="s">
        <v>55</v>
      </c>
      <c r="C221" s="117" t="s">
        <v>23</v>
      </c>
      <c r="D221" s="132" t="s">
        <v>377</v>
      </c>
      <c r="E221" s="238" t="s">
        <v>35</v>
      </c>
      <c r="F221" s="174">
        <f t="shared" ref="F221:H221" si="109">SUM(F222)</f>
        <v>6000000</v>
      </c>
      <c r="G221" s="174">
        <f t="shared" si="109"/>
        <v>6000000</v>
      </c>
      <c r="H221" s="174">
        <f t="shared" si="109"/>
        <v>3316741.07</v>
      </c>
      <c r="I221" s="337">
        <f t="shared" si="106"/>
        <v>55.279017833333334</v>
      </c>
    </row>
    <row r="222" spans="1:9" ht="24.6" customHeight="1" x14ac:dyDescent="0.25">
      <c r="A222" s="131" t="s">
        <v>79</v>
      </c>
      <c r="B222" s="125" t="s">
        <v>55</v>
      </c>
      <c r="C222" s="117" t="s">
        <v>23</v>
      </c>
      <c r="D222" s="132" t="s">
        <v>377</v>
      </c>
      <c r="E222" s="238" t="s">
        <v>80</v>
      </c>
      <c r="F222" s="174">
        <f>SUM(Лист1!G415)</f>
        <v>6000000</v>
      </c>
      <c r="G222" s="174">
        <f>SUM(Лист1!H415)</f>
        <v>6000000</v>
      </c>
      <c r="H222" s="174">
        <f>SUM(Лист1!I415)</f>
        <v>3316741.07</v>
      </c>
      <c r="I222" s="337">
        <f t="shared" si="106"/>
        <v>55.279017833333334</v>
      </c>
    </row>
    <row r="223" spans="1:9" ht="27.6" customHeight="1" x14ac:dyDescent="0.25">
      <c r="A223" s="104" t="s">
        <v>196</v>
      </c>
      <c r="B223" s="99" t="s">
        <v>55</v>
      </c>
      <c r="C223" s="93" t="s">
        <v>23</v>
      </c>
      <c r="D223" s="146" t="s">
        <v>375</v>
      </c>
      <c r="E223" s="99" t="s">
        <v>7</v>
      </c>
      <c r="F223" s="174">
        <f t="shared" ref="F223:H224" si="110">SUM(F224)</f>
        <v>0</v>
      </c>
      <c r="G223" s="174">
        <f t="shared" si="110"/>
        <v>0</v>
      </c>
      <c r="H223" s="174">
        <f t="shared" si="110"/>
        <v>0</v>
      </c>
      <c r="I223" s="336"/>
    </row>
    <row r="224" spans="1:9" ht="27.6" customHeight="1" x14ac:dyDescent="0.25">
      <c r="A224" s="105" t="s">
        <v>71</v>
      </c>
      <c r="B224" s="99" t="s">
        <v>55</v>
      </c>
      <c r="C224" s="93" t="s">
        <v>23</v>
      </c>
      <c r="D224" s="146" t="s">
        <v>375</v>
      </c>
      <c r="E224" s="99">
        <v>400</v>
      </c>
      <c r="F224" s="174">
        <f t="shared" si="110"/>
        <v>0</v>
      </c>
      <c r="G224" s="174">
        <f t="shared" si="110"/>
        <v>0</v>
      </c>
      <c r="H224" s="174">
        <f t="shared" si="110"/>
        <v>0</v>
      </c>
      <c r="I224" s="336"/>
    </row>
    <row r="225" spans="1:9" x14ac:dyDescent="0.25">
      <c r="A225" s="97" t="s">
        <v>73</v>
      </c>
      <c r="B225" s="99" t="s">
        <v>55</v>
      </c>
      <c r="C225" s="93" t="s">
        <v>23</v>
      </c>
      <c r="D225" s="146" t="s">
        <v>375</v>
      </c>
      <c r="E225" s="99">
        <v>410</v>
      </c>
      <c r="F225" s="174">
        <f>SUM(F227:F227)</f>
        <v>0</v>
      </c>
      <c r="G225" s="174">
        <f t="shared" ref="G225:H225" si="111">SUM(G227:G227)</f>
        <v>0</v>
      </c>
      <c r="H225" s="174">
        <f t="shared" si="111"/>
        <v>0</v>
      </c>
      <c r="I225" s="336"/>
    </row>
    <row r="226" spans="1:9" x14ac:dyDescent="0.25">
      <c r="A226" s="97" t="s">
        <v>185</v>
      </c>
      <c r="B226" s="99"/>
      <c r="C226" s="93"/>
      <c r="D226" s="146"/>
      <c r="E226" s="99"/>
      <c r="F226" s="174"/>
      <c r="G226" s="174"/>
      <c r="H226" s="174"/>
      <c r="I226" s="336"/>
    </row>
    <row r="227" spans="1:9" ht="27.6" customHeight="1" x14ac:dyDescent="0.25">
      <c r="A227" s="131" t="s">
        <v>305</v>
      </c>
      <c r="B227" s="99" t="s">
        <v>55</v>
      </c>
      <c r="C227" s="93" t="s">
        <v>23</v>
      </c>
      <c r="D227" s="146" t="s">
        <v>375</v>
      </c>
      <c r="E227" s="99" t="s">
        <v>74</v>
      </c>
      <c r="F227" s="174">
        <f>SUM(Лист1!G407)</f>
        <v>0</v>
      </c>
      <c r="G227" s="174">
        <f>SUM(Лист1!H407)</f>
        <v>0</v>
      </c>
      <c r="H227" s="174">
        <f>SUM(Лист1!I407)</f>
        <v>0</v>
      </c>
      <c r="I227" s="336"/>
    </row>
    <row r="228" spans="1:9" ht="27.6" customHeight="1" x14ac:dyDescent="0.25">
      <c r="A228" s="200" t="s">
        <v>442</v>
      </c>
      <c r="B228" s="99" t="s">
        <v>55</v>
      </c>
      <c r="C228" s="93" t="s">
        <v>23</v>
      </c>
      <c r="D228" s="146" t="s">
        <v>443</v>
      </c>
      <c r="E228" s="99" t="s">
        <v>7</v>
      </c>
      <c r="F228" s="174">
        <f t="shared" ref="F228:H229" si="112">SUM(F229)</f>
        <v>0</v>
      </c>
      <c r="G228" s="174">
        <f t="shared" si="112"/>
        <v>0</v>
      </c>
      <c r="H228" s="174">
        <f t="shared" si="112"/>
        <v>0</v>
      </c>
      <c r="I228" s="336"/>
    </row>
    <row r="229" spans="1:9" ht="18.600000000000001" customHeight="1" x14ac:dyDescent="0.25">
      <c r="A229" s="240" t="s">
        <v>11</v>
      </c>
      <c r="B229" s="99" t="s">
        <v>55</v>
      </c>
      <c r="C229" s="93" t="s">
        <v>23</v>
      </c>
      <c r="D229" s="146" t="s">
        <v>443</v>
      </c>
      <c r="E229" s="99" t="s">
        <v>12</v>
      </c>
      <c r="F229" s="174">
        <f t="shared" si="112"/>
        <v>0</v>
      </c>
      <c r="G229" s="174">
        <f t="shared" si="112"/>
        <v>0</v>
      </c>
      <c r="H229" s="174">
        <f t="shared" si="112"/>
        <v>0</v>
      </c>
      <c r="I229" s="336"/>
    </row>
    <row r="230" spans="1:9" ht="13.9" customHeight="1" x14ac:dyDescent="0.25">
      <c r="A230" s="131" t="s">
        <v>140</v>
      </c>
      <c r="B230" s="99" t="s">
        <v>55</v>
      </c>
      <c r="C230" s="93" t="s">
        <v>23</v>
      </c>
      <c r="D230" s="146" t="s">
        <v>443</v>
      </c>
      <c r="E230" s="99" t="s">
        <v>14</v>
      </c>
      <c r="F230" s="174">
        <f>Лист1!G418</f>
        <v>0</v>
      </c>
      <c r="G230" s="174">
        <f>Лист1!H418</f>
        <v>0</v>
      </c>
      <c r="H230" s="174">
        <f>Лист1!I418</f>
        <v>0</v>
      </c>
      <c r="I230" s="336"/>
    </row>
    <row r="231" spans="1:9" ht="26.25" x14ac:dyDescent="0.25">
      <c r="A231" s="107" t="s">
        <v>252</v>
      </c>
      <c r="B231" s="125" t="s">
        <v>55</v>
      </c>
      <c r="C231" s="117" t="s">
        <v>23</v>
      </c>
      <c r="D231" s="132" t="s">
        <v>376</v>
      </c>
      <c r="E231" s="136" t="s">
        <v>7</v>
      </c>
      <c r="F231" s="174">
        <f t="shared" ref="F231:H232" si="113">SUM(F232)</f>
        <v>16866126</v>
      </c>
      <c r="G231" s="174">
        <f t="shared" si="113"/>
        <v>16866126</v>
      </c>
      <c r="H231" s="174">
        <f t="shared" si="113"/>
        <v>0</v>
      </c>
      <c r="I231" s="336">
        <f t="shared" si="106"/>
        <v>0</v>
      </c>
    </row>
    <row r="232" spans="1:9" x14ac:dyDescent="0.25">
      <c r="A232" s="240" t="s">
        <v>11</v>
      </c>
      <c r="B232" s="99" t="s">
        <v>55</v>
      </c>
      <c r="C232" s="93" t="s">
        <v>23</v>
      </c>
      <c r="D232" s="132" t="s">
        <v>376</v>
      </c>
      <c r="E232" s="145" t="s">
        <v>12</v>
      </c>
      <c r="F232" s="174">
        <f t="shared" si="113"/>
        <v>16866126</v>
      </c>
      <c r="G232" s="174">
        <f t="shared" si="113"/>
        <v>16866126</v>
      </c>
      <c r="H232" s="174">
        <f t="shared" si="113"/>
        <v>0</v>
      </c>
      <c r="I232" s="336">
        <f t="shared" si="106"/>
        <v>0</v>
      </c>
    </row>
    <row r="233" spans="1:9" ht="23.25" x14ac:dyDescent="0.25">
      <c r="A233" s="131" t="s">
        <v>140</v>
      </c>
      <c r="B233" s="99" t="s">
        <v>55</v>
      </c>
      <c r="C233" s="93" t="s">
        <v>23</v>
      </c>
      <c r="D233" s="132" t="s">
        <v>376</v>
      </c>
      <c r="E233" s="145" t="s">
        <v>14</v>
      </c>
      <c r="F233" s="174">
        <f>SUM(Лист1!G410)</f>
        <v>16866126</v>
      </c>
      <c r="G233" s="174">
        <f>SUM(Лист1!H410)</f>
        <v>16866126</v>
      </c>
      <c r="H233" s="174">
        <f>SUM(Лист1!I410)</f>
        <v>0</v>
      </c>
      <c r="I233" s="336">
        <f t="shared" si="106"/>
        <v>0</v>
      </c>
    </row>
    <row r="234" spans="1:9" ht="26.25" x14ac:dyDescent="0.25">
      <c r="A234" s="255" t="s">
        <v>221</v>
      </c>
      <c r="B234" s="249" t="s">
        <v>55</v>
      </c>
      <c r="C234" s="250" t="s">
        <v>55</v>
      </c>
      <c r="D234" s="250" t="s">
        <v>106</v>
      </c>
      <c r="E234" s="259" t="s">
        <v>7</v>
      </c>
      <c r="F234" s="205">
        <f>SUM(F240+F235)</f>
        <v>39509581.969999999</v>
      </c>
      <c r="G234" s="205">
        <f t="shared" ref="G234:H234" si="114">SUM(G240+G235)</f>
        <v>39509581.969999999</v>
      </c>
      <c r="H234" s="205">
        <f t="shared" si="114"/>
        <v>10587816.01</v>
      </c>
      <c r="I234" s="336">
        <f t="shared" si="106"/>
        <v>26.798096770650293</v>
      </c>
    </row>
    <row r="235" spans="1:9" x14ac:dyDescent="0.25">
      <c r="A235" s="200" t="s">
        <v>212</v>
      </c>
      <c r="B235" s="125" t="s">
        <v>55</v>
      </c>
      <c r="C235" s="117" t="s">
        <v>55</v>
      </c>
      <c r="D235" s="132" t="s">
        <v>377</v>
      </c>
      <c r="E235" s="136" t="s">
        <v>7</v>
      </c>
      <c r="F235" s="174">
        <f>SUM(F238+F236)</f>
        <v>6271159.7699999996</v>
      </c>
      <c r="G235" s="174">
        <f t="shared" ref="G235:H235" si="115">SUM(G238+G236)</f>
        <v>6271159.7699999996</v>
      </c>
      <c r="H235" s="174">
        <f t="shared" si="115"/>
        <v>183390</v>
      </c>
      <c r="I235" s="337">
        <f t="shared" si="106"/>
        <v>2.9243394639266227</v>
      </c>
    </row>
    <row r="236" spans="1:9" x14ac:dyDescent="0.25">
      <c r="A236" s="240" t="s">
        <v>11</v>
      </c>
      <c r="B236" s="99" t="s">
        <v>55</v>
      </c>
      <c r="C236" s="93" t="s">
        <v>55</v>
      </c>
      <c r="D236" s="132" t="s">
        <v>377</v>
      </c>
      <c r="E236" s="134">
        <v>200</v>
      </c>
      <c r="F236" s="174">
        <f t="shared" ref="F236:H236" si="116">SUM(F237)</f>
        <v>0</v>
      </c>
      <c r="G236" s="174">
        <f t="shared" si="116"/>
        <v>0</v>
      </c>
      <c r="H236" s="174">
        <f t="shared" si="116"/>
        <v>0</v>
      </c>
      <c r="I236" s="337"/>
    </row>
    <row r="237" spans="1:9" ht="23.25" x14ac:dyDescent="0.25">
      <c r="A237" s="131" t="s">
        <v>140</v>
      </c>
      <c r="B237" s="99" t="s">
        <v>55</v>
      </c>
      <c r="C237" s="93" t="s">
        <v>55</v>
      </c>
      <c r="D237" s="132" t="s">
        <v>377</v>
      </c>
      <c r="E237" s="134">
        <v>240</v>
      </c>
      <c r="F237" s="174">
        <f>SUBTOTAL(9,Лист1!G422)</f>
        <v>0</v>
      </c>
      <c r="G237" s="174">
        <f>SUBTOTAL(9,Лист1!H422)</f>
        <v>0</v>
      </c>
      <c r="H237" s="174">
        <f>SUBTOTAL(9,Лист1!I422)</f>
        <v>0</v>
      </c>
      <c r="I237" s="337"/>
    </row>
    <row r="238" spans="1:9" ht="22.5" x14ac:dyDescent="0.25">
      <c r="A238" s="105" t="s">
        <v>71</v>
      </c>
      <c r="B238" s="125" t="s">
        <v>55</v>
      </c>
      <c r="C238" s="117" t="s">
        <v>55</v>
      </c>
      <c r="D238" s="132" t="s">
        <v>377</v>
      </c>
      <c r="E238" s="134">
        <v>400</v>
      </c>
      <c r="F238" s="174">
        <f t="shared" ref="F238:H238" si="117">SUM(F239)</f>
        <v>6271159.7699999996</v>
      </c>
      <c r="G238" s="174">
        <f t="shared" si="117"/>
        <v>6271159.7699999996</v>
      </c>
      <c r="H238" s="174">
        <f t="shared" si="117"/>
        <v>183390</v>
      </c>
      <c r="I238" s="337">
        <f t="shared" si="106"/>
        <v>2.9243394639266227</v>
      </c>
    </row>
    <row r="239" spans="1:9" x14ac:dyDescent="0.25">
      <c r="A239" s="97" t="s">
        <v>73</v>
      </c>
      <c r="B239" s="125" t="s">
        <v>55</v>
      </c>
      <c r="C239" s="117" t="s">
        <v>55</v>
      </c>
      <c r="D239" s="132" t="s">
        <v>377</v>
      </c>
      <c r="E239" s="134">
        <v>410</v>
      </c>
      <c r="F239" s="174">
        <f>SUBTOTAL(9,Лист1!G424)</f>
        <v>6271159.7699999996</v>
      </c>
      <c r="G239" s="174">
        <f>SUBTOTAL(9,Лист1!H424)</f>
        <v>6271159.7699999996</v>
      </c>
      <c r="H239" s="174">
        <f>SUBTOTAL(9,Лист1!I424)</f>
        <v>183390</v>
      </c>
      <c r="I239" s="337">
        <f t="shared" si="106"/>
        <v>2.9243394639266227</v>
      </c>
    </row>
    <row r="240" spans="1:9" ht="26.25" x14ac:dyDescent="0.25">
      <c r="A240" s="104" t="s">
        <v>219</v>
      </c>
      <c r="B240" s="125" t="s">
        <v>55</v>
      </c>
      <c r="C240" s="237" t="s">
        <v>55</v>
      </c>
      <c r="D240" s="237" t="s">
        <v>391</v>
      </c>
      <c r="E240" s="161" t="s">
        <v>7</v>
      </c>
      <c r="F240" s="174">
        <f t="shared" ref="F240:H241" si="118">SUM(F241)</f>
        <v>33238422.199999999</v>
      </c>
      <c r="G240" s="174">
        <f t="shared" si="118"/>
        <v>33238422.199999999</v>
      </c>
      <c r="H240" s="174">
        <f t="shared" si="118"/>
        <v>10404426.01</v>
      </c>
      <c r="I240" s="337">
        <f t="shared" si="106"/>
        <v>31.302406436127406</v>
      </c>
    </row>
    <row r="241" spans="1:9" ht="22.5" x14ac:dyDescent="0.25">
      <c r="A241" s="105" t="s">
        <v>71</v>
      </c>
      <c r="B241" s="99" t="s">
        <v>55</v>
      </c>
      <c r="C241" s="93" t="s">
        <v>55</v>
      </c>
      <c r="D241" s="132" t="s">
        <v>391</v>
      </c>
      <c r="E241" s="134">
        <v>400</v>
      </c>
      <c r="F241" s="174">
        <f t="shared" si="118"/>
        <v>33238422.199999999</v>
      </c>
      <c r="G241" s="174">
        <f t="shared" si="118"/>
        <v>33238422.199999999</v>
      </c>
      <c r="H241" s="174">
        <f t="shared" si="118"/>
        <v>10404426.01</v>
      </c>
      <c r="I241" s="337">
        <f t="shared" si="106"/>
        <v>31.302406436127406</v>
      </c>
    </row>
    <row r="242" spans="1:9" x14ac:dyDescent="0.25">
      <c r="A242" s="97" t="s">
        <v>73</v>
      </c>
      <c r="B242" s="99" t="s">
        <v>55</v>
      </c>
      <c r="C242" s="93" t="s">
        <v>55</v>
      </c>
      <c r="D242" s="132" t="s">
        <v>391</v>
      </c>
      <c r="E242" s="134">
        <v>410</v>
      </c>
      <c r="F242" s="174">
        <f>SUM(F244:F253)</f>
        <v>33238422.199999999</v>
      </c>
      <c r="G242" s="174">
        <f t="shared" ref="G242:H242" si="119">SUM(G244:G253)</f>
        <v>33238422.199999999</v>
      </c>
      <c r="H242" s="174">
        <f t="shared" si="119"/>
        <v>10404426.01</v>
      </c>
      <c r="I242" s="337">
        <f t="shared" si="106"/>
        <v>31.302406436127406</v>
      </c>
    </row>
    <row r="243" spans="1:9" x14ac:dyDescent="0.25">
      <c r="A243" s="97" t="s">
        <v>185</v>
      </c>
      <c r="B243" s="99"/>
      <c r="C243" s="93"/>
      <c r="D243" s="132"/>
      <c r="E243" s="99"/>
      <c r="F243" s="174"/>
      <c r="G243" s="174"/>
      <c r="H243" s="174"/>
      <c r="I243" s="337"/>
    </row>
    <row r="244" spans="1:9" ht="23.25" x14ac:dyDescent="0.25">
      <c r="A244" s="97" t="s">
        <v>319</v>
      </c>
      <c r="B244" s="99" t="s">
        <v>55</v>
      </c>
      <c r="C244" s="93" t="s">
        <v>55</v>
      </c>
      <c r="D244" s="132" t="s">
        <v>391</v>
      </c>
      <c r="E244" s="134">
        <v>410</v>
      </c>
      <c r="F244" s="174">
        <f>SUM(Лист1!G429)</f>
        <v>20576448.43</v>
      </c>
      <c r="G244" s="174">
        <f>SUM(Лист1!H429)</f>
        <v>20576448.43</v>
      </c>
      <c r="H244" s="174">
        <f>SUM(Лист1!I429)</f>
        <v>6147697.1699999999</v>
      </c>
      <c r="I244" s="337">
        <f t="shared" si="106"/>
        <v>29.87734832332287</v>
      </c>
    </row>
    <row r="245" spans="1:9" ht="23.25" x14ac:dyDescent="0.25">
      <c r="A245" s="97" t="s">
        <v>306</v>
      </c>
      <c r="B245" s="99" t="s">
        <v>55</v>
      </c>
      <c r="C245" s="93" t="s">
        <v>55</v>
      </c>
      <c r="D245" s="132" t="s">
        <v>391</v>
      </c>
      <c r="E245" s="134">
        <v>410</v>
      </c>
      <c r="F245" s="174">
        <f>SUM(Лист1!G430)</f>
        <v>3775693.82</v>
      </c>
      <c r="G245" s="174">
        <f>SUM(Лист1!H430)</f>
        <v>3775693.82</v>
      </c>
      <c r="H245" s="174">
        <f>SUM(Лист1!I430)</f>
        <v>2272852.06</v>
      </c>
      <c r="I245" s="337">
        <f t="shared" si="106"/>
        <v>60.196937790893223</v>
      </c>
    </row>
    <row r="246" spans="1:9" ht="23.25" x14ac:dyDescent="0.25">
      <c r="A246" s="97" t="s">
        <v>320</v>
      </c>
      <c r="B246" s="99" t="s">
        <v>55</v>
      </c>
      <c r="C246" s="93" t="s">
        <v>55</v>
      </c>
      <c r="D246" s="132" t="s">
        <v>391</v>
      </c>
      <c r="E246" s="134">
        <v>410</v>
      </c>
      <c r="F246" s="174">
        <f>SUM(Лист1!G431)</f>
        <v>8886279.9499999993</v>
      </c>
      <c r="G246" s="174">
        <f>SUM(Лист1!H431)</f>
        <v>8886279.9499999993</v>
      </c>
      <c r="H246" s="174">
        <f>SUM(Лист1!I431)</f>
        <v>1983876.78</v>
      </c>
      <c r="I246" s="337">
        <f t="shared" si="106"/>
        <v>22.325166336898945</v>
      </c>
    </row>
    <row r="247" spans="1:9" ht="23.25" x14ac:dyDescent="0.25">
      <c r="A247" s="97" t="s">
        <v>307</v>
      </c>
      <c r="B247" s="99" t="s">
        <v>55</v>
      </c>
      <c r="C247" s="93" t="s">
        <v>55</v>
      </c>
      <c r="D247" s="132" t="s">
        <v>391</v>
      </c>
      <c r="E247" s="134">
        <v>410</v>
      </c>
      <c r="F247" s="174">
        <f>SUM(Лист1!G432)</f>
        <v>0</v>
      </c>
      <c r="G247" s="174">
        <f>SUM(Лист1!H432)</f>
        <v>0</v>
      </c>
      <c r="H247" s="174">
        <f>SUM(Лист1!I432)</f>
        <v>0</v>
      </c>
      <c r="I247" s="336"/>
    </row>
    <row r="248" spans="1:9" ht="23.25" x14ac:dyDescent="0.25">
      <c r="A248" s="97" t="s">
        <v>308</v>
      </c>
      <c r="B248" s="99" t="s">
        <v>55</v>
      </c>
      <c r="C248" s="93" t="s">
        <v>55</v>
      </c>
      <c r="D248" s="132" t="s">
        <v>391</v>
      </c>
      <c r="E248" s="134">
        <v>410</v>
      </c>
      <c r="F248" s="174">
        <f>SUM(Лист1!G433)</f>
        <v>0</v>
      </c>
      <c r="G248" s="174">
        <f>SUM(Лист1!H433)</f>
        <v>0</v>
      </c>
      <c r="H248" s="174">
        <f>SUM(Лист1!I433)</f>
        <v>0</v>
      </c>
      <c r="I248" s="336"/>
    </row>
    <row r="249" spans="1:9" ht="23.25" x14ac:dyDescent="0.25">
      <c r="A249" s="97" t="s">
        <v>309</v>
      </c>
      <c r="B249" s="99" t="s">
        <v>55</v>
      </c>
      <c r="C249" s="93" t="s">
        <v>55</v>
      </c>
      <c r="D249" s="132" t="s">
        <v>391</v>
      </c>
      <c r="E249" s="134">
        <v>410</v>
      </c>
      <c r="F249" s="174">
        <f>SUM(Лист1!G434)</f>
        <v>0</v>
      </c>
      <c r="G249" s="174">
        <f>SUM(Лист1!H434)</f>
        <v>0</v>
      </c>
      <c r="H249" s="174">
        <f>SUM(Лист1!I434)</f>
        <v>0</v>
      </c>
      <c r="I249" s="336"/>
    </row>
    <row r="250" spans="1:9" ht="23.25" x14ac:dyDescent="0.25">
      <c r="A250" s="97" t="s">
        <v>310</v>
      </c>
      <c r="B250" s="99" t="s">
        <v>55</v>
      </c>
      <c r="C250" s="93" t="s">
        <v>55</v>
      </c>
      <c r="D250" s="132" t="s">
        <v>391</v>
      </c>
      <c r="E250" s="134">
        <v>410</v>
      </c>
      <c r="F250" s="174">
        <f>SUM(Лист1!G435)</f>
        <v>0</v>
      </c>
      <c r="G250" s="174">
        <f>SUM(Лист1!H435)</f>
        <v>0</v>
      </c>
      <c r="H250" s="174">
        <f>SUM(Лист1!I435)</f>
        <v>0</v>
      </c>
      <c r="I250" s="336"/>
    </row>
    <row r="251" spans="1:9" ht="23.25" x14ac:dyDescent="0.25">
      <c r="A251" s="97" t="s">
        <v>311</v>
      </c>
      <c r="B251" s="99" t="s">
        <v>55</v>
      </c>
      <c r="C251" s="93" t="s">
        <v>55</v>
      </c>
      <c r="D251" s="132" t="s">
        <v>391</v>
      </c>
      <c r="E251" s="134">
        <v>410</v>
      </c>
      <c r="F251" s="174">
        <f>SUM(Лист1!G436)</f>
        <v>0</v>
      </c>
      <c r="G251" s="174">
        <f>SUM(Лист1!H436)</f>
        <v>0</v>
      </c>
      <c r="H251" s="174">
        <f>SUM(Лист1!I436)</f>
        <v>0</v>
      </c>
      <c r="I251" s="336"/>
    </row>
    <row r="252" spans="1:9" ht="23.25" x14ac:dyDescent="0.25">
      <c r="A252" s="97" t="s">
        <v>312</v>
      </c>
      <c r="B252" s="99" t="s">
        <v>55</v>
      </c>
      <c r="C252" s="93" t="s">
        <v>55</v>
      </c>
      <c r="D252" s="132" t="s">
        <v>391</v>
      </c>
      <c r="E252" s="134">
        <v>410</v>
      </c>
      <c r="F252" s="174">
        <f>SUM(Лист1!G437)</f>
        <v>0</v>
      </c>
      <c r="G252" s="174">
        <f>SUM(Лист1!H437)</f>
        <v>0</v>
      </c>
      <c r="H252" s="174">
        <f>SUM(Лист1!I437)</f>
        <v>0</v>
      </c>
      <c r="I252" s="336"/>
    </row>
    <row r="253" spans="1:9" ht="23.25" x14ac:dyDescent="0.25">
      <c r="A253" s="131" t="s">
        <v>313</v>
      </c>
      <c r="B253" s="145" t="s">
        <v>55</v>
      </c>
      <c r="C253" s="145" t="s">
        <v>55</v>
      </c>
      <c r="D253" s="132" t="s">
        <v>391</v>
      </c>
      <c r="E253" s="145" t="s">
        <v>74</v>
      </c>
      <c r="F253" s="174">
        <f>SUM(Лист1!G438)</f>
        <v>0</v>
      </c>
      <c r="G253" s="174">
        <f>SUM(Лист1!H438)</f>
        <v>0</v>
      </c>
      <c r="H253" s="174">
        <f>SUM(Лист1!I438)</f>
        <v>0</v>
      </c>
      <c r="I253" s="336"/>
    </row>
    <row r="254" spans="1:9" ht="18" x14ac:dyDescent="0.25">
      <c r="A254" s="118" t="s">
        <v>435</v>
      </c>
      <c r="B254" s="111" t="s">
        <v>43</v>
      </c>
      <c r="C254" s="112" t="s">
        <v>6</v>
      </c>
      <c r="D254" s="112" t="s">
        <v>106</v>
      </c>
      <c r="E254" s="112" t="s">
        <v>7</v>
      </c>
      <c r="F254" s="162">
        <f>SUM(F255)</f>
        <v>225000</v>
      </c>
      <c r="G254" s="162">
        <f t="shared" ref="G254:H254" si="120">SUM(G255)</f>
        <v>225000</v>
      </c>
      <c r="H254" s="162">
        <f t="shared" si="120"/>
        <v>0</v>
      </c>
      <c r="I254" s="336">
        <f t="shared" si="106"/>
        <v>0</v>
      </c>
    </row>
    <row r="255" spans="1:9" ht="26.25" x14ac:dyDescent="0.25">
      <c r="A255" s="255" t="s">
        <v>436</v>
      </c>
      <c r="B255" s="243" t="s">
        <v>43</v>
      </c>
      <c r="C255" s="245" t="s">
        <v>55</v>
      </c>
      <c r="D255" s="245" t="s">
        <v>106</v>
      </c>
      <c r="E255" s="244" t="s">
        <v>7</v>
      </c>
      <c r="F255" s="162">
        <f t="shared" ref="F255:H257" si="121">SUM(F256)</f>
        <v>225000</v>
      </c>
      <c r="G255" s="162">
        <f t="shared" si="121"/>
        <v>225000</v>
      </c>
      <c r="H255" s="162">
        <f t="shared" si="121"/>
        <v>0</v>
      </c>
      <c r="I255" s="336">
        <f t="shared" si="106"/>
        <v>0</v>
      </c>
    </row>
    <row r="256" spans="1:9" x14ac:dyDescent="0.25">
      <c r="A256" s="227" t="s">
        <v>437</v>
      </c>
      <c r="B256" s="243" t="s">
        <v>43</v>
      </c>
      <c r="C256" s="245" t="s">
        <v>55</v>
      </c>
      <c r="D256" s="250" t="s">
        <v>438</v>
      </c>
      <c r="E256" s="244" t="s">
        <v>7</v>
      </c>
      <c r="F256" s="205">
        <f>SUM(F257)</f>
        <v>225000</v>
      </c>
      <c r="G256" s="205">
        <f t="shared" si="121"/>
        <v>225000</v>
      </c>
      <c r="H256" s="205">
        <f t="shared" si="121"/>
        <v>0</v>
      </c>
      <c r="I256" s="336">
        <f t="shared" si="106"/>
        <v>0</v>
      </c>
    </row>
    <row r="257" spans="1:9" x14ac:dyDescent="0.25">
      <c r="A257" s="131" t="s">
        <v>11</v>
      </c>
      <c r="B257" s="238" t="s">
        <v>43</v>
      </c>
      <c r="C257" s="237" t="s">
        <v>55</v>
      </c>
      <c r="D257" s="237" t="s">
        <v>438</v>
      </c>
      <c r="E257" s="145" t="s">
        <v>12</v>
      </c>
      <c r="F257" s="174">
        <f t="shared" si="121"/>
        <v>225000</v>
      </c>
      <c r="G257" s="174">
        <f t="shared" si="121"/>
        <v>225000</v>
      </c>
      <c r="H257" s="174">
        <f t="shared" si="121"/>
        <v>0</v>
      </c>
      <c r="I257" s="336">
        <f t="shared" si="106"/>
        <v>0</v>
      </c>
    </row>
    <row r="258" spans="1:9" ht="33.75" x14ac:dyDescent="0.25">
      <c r="A258" s="246" t="s">
        <v>135</v>
      </c>
      <c r="B258" s="238" t="s">
        <v>43</v>
      </c>
      <c r="C258" s="237" t="s">
        <v>55</v>
      </c>
      <c r="D258" s="237" t="s">
        <v>438</v>
      </c>
      <c r="E258" s="145" t="s">
        <v>14</v>
      </c>
      <c r="F258" s="174">
        <f>SUBTOTAL(9,Лист1!G443)</f>
        <v>225000</v>
      </c>
      <c r="G258" s="174">
        <f>SUBTOTAL(9,Лист1!H443)</f>
        <v>225000</v>
      </c>
      <c r="H258" s="174">
        <f>SUBTOTAL(9,Лист1!I443)</f>
        <v>0</v>
      </c>
      <c r="I258" s="336">
        <f t="shared" si="106"/>
        <v>0</v>
      </c>
    </row>
    <row r="259" spans="1:9" ht="18" x14ac:dyDescent="0.25">
      <c r="A259" s="118" t="s">
        <v>17</v>
      </c>
      <c r="B259" s="163" t="s">
        <v>19</v>
      </c>
      <c r="C259" s="164" t="s">
        <v>6</v>
      </c>
      <c r="D259" s="164" t="s">
        <v>106</v>
      </c>
      <c r="E259" s="164" t="s">
        <v>7</v>
      </c>
      <c r="F259" s="184">
        <f t="shared" ref="F259" si="122">SUM(F260+F289+F349+F364+F335)</f>
        <v>680285303.23000002</v>
      </c>
      <c r="G259" s="184">
        <f t="shared" ref="G259:H259" si="123">SUM(G260+G289+G349+G364+G335)</f>
        <v>680285303.23000002</v>
      </c>
      <c r="H259" s="184">
        <f t="shared" si="123"/>
        <v>467932608.68000001</v>
      </c>
      <c r="I259" s="336">
        <f t="shared" si="106"/>
        <v>68.784759344094638</v>
      </c>
    </row>
    <row r="260" spans="1:9" x14ac:dyDescent="0.25">
      <c r="A260" s="96" t="s">
        <v>20</v>
      </c>
      <c r="B260" s="124" t="s">
        <v>19</v>
      </c>
      <c r="C260" s="120" t="s">
        <v>21</v>
      </c>
      <c r="D260" s="120" t="s">
        <v>106</v>
      </c>
      <c r="E260" s="121" t="s">
        <v>7</v>
      </c>
      <c r="F260" s="184">
        <f>SUM(F274+F278+F269+F261+F286+F266)</f>
        <v>207335811.06</v>
      </c>
      <c r="G260" s="184">
        <f t="shared" ref="G260:H260" si="124">SUM(G274+G278+G269+G261+G286+G266)</f>
        <v>207335811.06</v>
      </c>
      <c r="H260" s="184">
        <f t="shared" si="124"/>
        <v>145785507.23000002</v>
      </c>
      <c r="I260" s="336">
        <f t="shared" si="106"/>
        <v>70.313713045843201</v>
      </c>
    </row>
    <row r="261" spans="1:9" ht="26.25" x14ac:dyDescent="0.25">
      <c r="A261" s="227" t="s">
        <v>434</v>
      </c>
      <c r="B261" s="125" t="s">
        <v>19</v>
      </c>
      <c r="C261" s="117" t="s">
        <v>21</v>
      </c>
      <c r="D261" s="132" t="s">
        <v>433</v>
      </c>
      <c r="E261" s="161" t="s">
        <v>7</v>
      </c>
      <c r="F261" s="174">
        <f>SUM(F262+F264)</f>
        <v>878397.56</v>
      </c>
      <c r="G261" s="174">
        <f t="shared" ref="G261:H261" si="125">SUM(G262+G264)</f>
        <v>878397.56</v>
      </c>
      <c r="H261" s="174">
        <f t="shared" si="125"/>
        <v>463038.56</v>
      </c>
      <c r="I261" s="337">
        <f t="shared" si="106"/>
        <v>52.714007994284493</v>
      </c>
    </row>
    <row r="262" spans="1:9" x14ac:dyDescent="0.25">
      <c r="A262" s="240" t="s">
        <v>11</v>
      </c>
      <c r="B262" s="238" t="s">
        <v>19</v>
      </c>
      <c r="C262" s="237" t="s">
        <v>21</v>
      </c>
      <c r="D262" s="132" t="s">
        <v>433</v>
      </c>
      <c r="E262" s="134">
        <v>200</v>
      </c>
      <c r="F262" s="174">
        <f t="shared" ref="F262:H264" si="126">SUM(F263)</f>
        <v>395359</v>
      </c>
      <c r="G262" s="174">
        <f t="shared" si="126"/>
        <v>395359</v>
      </c>
      <c r="H262" s="174">
        <f t="shared" si="126"/>
        <v>0</v>
      </c>
      <c r="I262" s="337">
        <f t="shared" si="106"/>
        <v>0</v>
      </c>
    </row>
    <row r="263" spans="1:9" ht="23.25" x14ac:dyDescent="0.25">
      <c r="A263" s="131" t="s">
        <v>140</v>
      </c>
      <c r="B263" s="125" t="s">
        <v>19</v>
      </c>
      <c r="C263" s="117" t="s">
        <v>21</v>
      </c>
      <c r="D263" s="132" t="s">
        <v>433</v>
      </c>
      <c r="E263" s="134">
        <v>240</v>
      </c>
      <c r="F263" s="174">
        <f>SUBTOTAL(9,Лист1!G448)</f>
        <v>395359</v>
      </c>
      <c r="G263" s="174">
        <f>SUBTOTAL(9,Лист1!H448)</f>
        <v>395359</v>
      </c>
      <c r="H263" s="174">
        <f>SUBTOTAL(9,Лист1!I448)</f>
        <v>0</v>
      </c>
      <c r="I263" s="337">
        <f t="shared" si="106"/>
        <v>0</v>
      </c>
    </row>
    <row r="264" spans="1:9" ht="22.5" x14ac:dyDescent="0.25">
      <c r="A264" s="105" t="s">
        <v>71</v>
      </c>
      <c r="B264" s="238" t="s">
        <v>19</v>
      </c>
      <c r="C264" s="237" t="s">
        <v>21</v>
      </c>
      <c r="D264" s="132" t="s">
        <v>433</v>
      </c>
      <c r="E264" s="134">
        <v>400</v>
      </c>
      <c r="F264" s="174">
        <f t="shared" si="126"/>
        <v>483038.56</v>
      </c>
      <c r="G264" s="174">
        <f t="shared" si="126"/>
        <v>483038.56</v>
      </c>
      <c r="H264" s="174">
        <f t="shared" si="126"/>
        <v>463038.56</v>
      </c>
      <c r="I264" s="337">
        <f t="shared" si="106"/>
        <v>95.859543801223651</v>
      </c>
    </row>
    <row r="265" spans="1:9" x14ac:dyDescent="0.25">
      <c r="A265" s="97" t="s">
        <v>73</v>
      </c>
      <c r="B265" s="125" t="s">
        <v>19</v>
      </c>
      <c r="C265" s="117" t="s">
        <v>21</v>
      </c>
      <c r="D265" s="132" t="s">
        <v>433</v>
      </c>
      <c r="E265" s="134">
        <v>410</v>
      </c>
      <c r="F265" s="174">
        <f>SUBTOTAL(9,Лист1!G450)</f>
        <v>483038.56</v>
      </c>
      <c r="G265" s="174">
        <f>SUBTOTAL(9,Лист1!H450)</f>
        <v>483038.56</v>
      </c>
      <c r="H265" s="174">
        <f>SUBTOTAL(9,Лист1!I450)</f>
        <v>463038.56</v>
      </c>
      <c r="I265" s="337">
        <f t="shared" si="106"/>
        <v>95.859543801223651</v>
      </c>
    </row>
    <row r="266" spans="1:9" ht="39" x14ac:dyDescent="0.25">
      <c r="A266" s="227" t="s">
        <v>474</v>
      </c>
      <c r="B266" s="125" t="s">
        <v>19</v>
      </c>
      <c r="C266" s="117" t="s">
        <v>21</v>
      </c>
      <c r="D266" s="132" t="s">
        <v>473</v>
      </c>
      <c r="E266" s="161" t="s">
        <v>7</v>
      </c>
      <c r="F266" s="174">
        <f>SUM(F267)</f>
        <v>100000</v>
      </c>
      <c r="G266" s="174">
        <f t="shared" ref="G266:H266" si="127">SUM(G267)</f>
        <v>100000</v>
      </c>
      <c r="H266" s="174">
        <f t="shared" si="127"/>
        <v>0</v>
      </c>
      <c r="I266" s="337">
        <f t="shared" si="106"/>
        <v>0</v>
      </c>
    </row>
    <row r="267" spans="1:9" x14ac:dyDescent="0.25">
      <c r="A267" s="185" t="s">
        <v>34</v>
      </c>
      <c r="B267" s="125" t="s">
        <v>19</v>
      </c>
      <c r="C267" s="117" t="s">
        <v>21</v>
      </c>
      <c r="D267" s="132" t="s">
        <v>473</v>
      </c>
      <c r="E267" s="99" t="s">
        <v>35</v>
      </c>
      <c r="F267" s="174">
        <f t="shared" ref="F267:H267" si="128">SUM(F268)</f>
        <v>100000</v>
      </c>
      <c r="G267" s="174">
        <f t="shared" si="128"/>
        <v>100000</v>
      </c>
      <c r="H267" s="174">
        <f t="shared" si="128"/>
        <v>0</v>
      </c>
      <c r="I267" s="337">
        <f t="shared" si="106"/>
        <v>0</v>
      </c>
    </row>
    <row r="268" spans="1:9" x14ac:dyDescent="0.25">
      <c r="A268" s="185" t="s">
        <v>122</v>
      </c>
      <c r="B268" s="125" t="s">
        <v>19</v>
      </c>
      <c r="C268" s="117" t="s">
        <v>21</v>
      </c>
      <c r="D268" s="132" t="s">
        <v>473</v>
      </c>
      <c r="E268" s="99" t="s">
        <v>121</v>
      </c>
      <c r="F268" s="174">
        <f>SUBTOTAL(9,Лист1!G453)</f>
        <v>100000</v>
      </c>
      <c r="G268" s="174">
        <f>SUBTOTAL(9,Лист1!H453)</f>
        <v>100000</v>
      </c>
      <c r="H268" s="174">
        <f>SUBTOTAL(9,Лист1!I453)</f>
        <v>0</v>
      </c>
      <c r="I268" s="337">
        <f t="shared" si="106"/>
        <v>0</v>
      </c>
    </row>
    <row r="269" spans="1:9" ht="26.25" x14ac:dyDescent="0.25">
      <c r="A269" s="104" t="s">
        <v>196</v>
      </c>
      <c r="B269" s="125" t="s">
        <v>19</v>
      </c>
      <c r="C269" s="117" t="s">
        <v>21</v>
      </c>
      <c r="D269" s="132" t="s">
        <v>423</v>
      </c>
      <c r="E269" s="161" t="s">
        <v>7</v>
      </c>
      <c r="F269" s="174">
        <f>SUM(F270)</f>
        <v>51913986.530000001</v>
      </c>
      <c r="G269" s="174">
        <f t="shared" ref="G269:H269" si="129">SUM(G270)</f>
        <v>51913986.530000001</v>
      </c>
      <c r="H269" s="174">
        <f t="shared" si="129"/>
        <v>50496515.119999997</v>
      </c>
      <c r="I269" s="337">
        <f t="shared" si="106"/>
        <v>97.269577035504923</v>
      </c>
    </row>
    <row r="270" spans="1:9" ht="22.5" x14ac:dyDescent="0.25">
      <c r="A270" s="105" t="s">
        <v>71</v>
      </c>
      <c r="B270" s="238" t="s">
        <v>19</v>
      </c>
      <c r="C270" s="237" t="s">
        <v>21</v>
      </c>
      <c r="D270" s="132" t="s">
        <v>423</v>
      </c>
      <c r="E270" s="134">
        <v>400</v>
      </c>
      <c r="F270" s="174">
        <f t="shared" ref="F270:H270" si="130">SUM(F271)</f>
        <v>51913986.530000001</v>
      </c>
      <c r="G270" s="174">
        <f t="shared" si="130"/>
        <v>51913986.530000001</v>
      </c>
      <c r="H270" s="174">
        <f t="shared" si="130"/>
        <v>50496515.119999997</v>
      </c>
      <c r="I270" s="337">
        <f t="shared" si="106"/>
        <v>97.269577035504923</v>
      </c>
    </row>
    <row r="271" spans="1:9" x14ac:dyDescent="0.25">
      <c r="A271" s="97" t="s">
        <v>73</v>
      </c>
      <c r="B271" s="125" t="s">
        <v>19</v>
      </c>
      <c r="C271" s="117" t="s">
        <v>21</v>
      </c>
      <c r="D271" s="132" t="s">
        <v>423</v>
      </c>
      <c r="E271" s="134">
        <v>410</v>
      </c>
      <c r="F271" s="174">
        <f>F273</f>
        <v>51913986.530000001</v>
      </c>
      <c r="G271" s="174">
        <f t="shared" ref="G271:H271" si="131">G273</f>
        <v>51913986.530000001</v>
      </c>
      <c r="H271" s="174">
        <f t="shared" si="131"/>
        <v>50496515.119999997</v>
      </c>
      <c r="I271" s="337">
        <f t="shared" si="106"/>
        <v>97.269577035504923</v>
      </c>
    </row>
    <row r="272" spans="1:9" x14ac:dyDescent="0.25">
      <c r="A272" s="97" t="s">
        <v>185</v>
      </c>
      <c r="B272" s="238"/>
      <c r="C272" s="237"/>
      <c r="D272" s="132"/>
      <c r="E272" s="93"/>
      <c r="F272" s="174"/>
      <c r="G272" s="174"/>
      <c r="H272" s="174"/>
      <c r="I272" s="337"/>
    </row>
    <row r="273" spans="1:9" ht="23.25" x14ac:dyDescent="0.25">
      <c r="A273" s="131" t="s">
        <v>422</v>
      </c>
      <c r="B273" s="125" t="s">
        <v>19</v>
      </c>
      <c r="C273" s="117" t="s">
        <v>21</v>
      </c>
      <c r="D273" s="132" t="s">
        <v>423</v>
      </c>
      <c r="E273" s="99" t="s">
        <v>74</v>
      </c>
      <c r="F273" s="174">
        <f>SUBTOTAL(9,Лист1!G458)</f>
        <v>51913986.530000001</v>
      </c>
      <c r="G273" s="174">
        <f>SUBTOTAL(9,Лист1!H458)</f>
        <v>51913986.530000001</v>
      </c>
      <c r="H273" s="174">
        <f>SUBTOTAL(9,Лист1!I458)</f>
        <v>50496515.119999997</v>
      </c>
      <c r="I273" s="337">
        <f t="shared" si="106"/>
        <v>97.269577035504923</v>
      </c>
    </row>
    <row r="274" spans="1:9" x14ac:dyDescent="0.25">
      <c r="A274" s="103" t="s">
        <v>157</v>
      </c>
      <c r="B274" s="99" t="s">
        <v>19</v>
      </c>
      <c r="C274" s="100" t="s">
        <v>21</v>
      </c>
      <c r="D274" s="100" t="s">
        <v>322</v>
      </c>
      <c r="E274" s="101" t="s">
        <v>7</v>
      </c>
      <c r="F274" s="139">
        <f t="shared" ref="F274:H274" si="132">SUM(F275)</f>
        <v>31775987.879999999</v>
      </c>
      <c r="G274" s="139">
        <f t="shared" si="132"/>
        <v>31775987.879999999</v>
      </c>
      <c r="H274" s="139">
        <f t="shared" si="132"/>
        <v>18366155.760000002</v>
      </c>
      <c r="I274" s="337">
        <f t="shared" si="106"/>
        <v>57.798850595483053</v>
      </c>
    </row>
    <row r="275" spans="1:9" ht="23.25" x14ac:dyDescent="0.25">
      <c r="A275" s="131" t="s">
        <v>293</v>
      </c>
      <c r="B275" s="99" t="s">
        <v>19</v>
      </c>
      <c r="C275" s="100" t="s">
        <v>21</v>
      </c>
      <c r="D275" s="100" t="s">
        <v>322</v>
      </c>
      <c r="E275" s="99" t="s">
        <v>16</v>
      </c>
      <c r="F275" s="139">
        <f t="shared" ref="F275" si="133">SUM(F276:F277)</f>
        <v>31775987.879999999</v>
      </c>
      <c r="G275" s="139">
        <f t="shared" ref="G275:H275" si="134">SUM(G276:G277)</f>
        <v>31775987.879999999</v>
      </c>
      <c r="H275" s="139">
        <f t="shared" si="134"/>
        <v>18366155.760000002</v>
      </c>
      <c r="I275" s="337">
        <f t="shared" si="106"/>
        <v>57.798850595483053</v>
      </c>
    </row>
    <row r="276" spans="1:9" x14ac:dyDescent="0.25">
      <c r="A276" s="98" t="s">
        <v>131</v>
      </c>
      <c r="B276" s="99" t="s">
        <v>19</v>
      </c>
      <c r="C276" s="100" t="s">
        <v>21</v>
      </c>
      <c r="D276" s="100" t="s">
        <v>322</v>
      </c>
      <c r="E276" s="99" t="s">
        <v>130</v>
      </c>
      <c r="F276" s="139">
        <f>SUM(Лист1!G23)</f>
        <v>30718868.18</v>
      </c>
      <c r="G276" s="139">
        <f>SUM(Лист1!H23)</f>
        <v>30718868.18</v>
      </c>
      <c r="H276" s="139">
        <f>SUM(Лист1!I23)</f>
        <v>18366155.760000002</v>
      </c>
      <c r="I276" s="337">
        <f t="shared" si="106"/>
        <v>59.787866051515451</v>
      </c>
    </row>
    <row r="277" spans="1:9" x14ac:dyDescent="0.25">
      <c r="A277" s="131" t="s">
        <v>133</v>
      </c>
      <c r="B277" s="99" t="s">
        <v>19</v>
      </c>
      <c r="C277" s="100" t="s">
        <v>21</v>
      </c>
      <c r="D277" s="100" t="s">
        <v>322</v>
      </c>
      <c r="E277" s="99" t="s">
        <v>132</v>
      </c>
      <c r="F277" s="139">
        <f>SUM(Лист1!G24)</f>
        <v>1057119.7</v>
      </c>
      <c r="G277" s="139">
        <f>SUM(Лист1!H24)</f>
        <v>1057119.7</v>
      </c>
      <c r="H277" s="139">
        <f>SUM(Лист1!I24)</f>
        <v>0</v>
      </c>
      <c r="I277" s="337">
        <f t="shared" si="106"/>
        <v>0</v>
      </c>
    </row>
    <row r="278" spans="1:9" ht="26.25" x14ac:dyDescent="0.25">
      <c r="A278" s="227" t="s">
        <v>225</v>
      </c>
      <c r="B278" s="99" t="s">
        <v>19</v>
      </c>
      <c r="C278" s="101" t="s">
        <v>21</v>
      </c>
      <c r="D278" s="100" t="s">
        <v>323</v>
      </c>
      <c r="E278" s="101" t="s">
        <v>7</v>
      </c>
      <c r="F278" s="139">
        <f>SUM(F280+F283)</f>
        <v>121787300</v>
      </c>
      <c r="G278" s="139">
        <f t="shared" ref="G278:H278" si="135">SUM(G280+G283)</f>
        <v>121787300</v>
      </c>
      <c r="H278" s="139">
        <f t="shared" si="135"/>
        <v>75949838.790000007</v>
      </c>
      <c r="I278" s="337">
        <f t="shared" si="106"/>
        <v>62.362691996620342</v>
      </c>
    </row>
    <row r="279" spans="1:9" ht="204.75" x14ac:dyDescent="0.25">
      <c r="A279" s="227" t="s">
        <v>243</v>
      </c>
      <c r="B279" s="99" t="s">
        <v>19</v>
      </c>
      <c r="C279" s="101" t="s">
        <v>21</v>
      </c>
      <c r="D279" s="100" t="s">
        <v>324</v>
      </c>
      <c r="E279" s="101" t="s">
        <v>7</v>
      </c>
      <c r="F279" s="139">
        <f t="shared" ref="F279:H279" si="136">SUM(F280)</f>
        <v>121002500</v>
      </c>
      <c r="G279" s="139">
        <f t="shared" si="136"/>
        <v>121002500</v>
      </c>
      <c r="H279" s="139">
        <f t="shared" si="136"/>
        <v>75431038.790000007</v>
      </c>
      <c r="I279" s="337">
        <f t="shared" ref="I279:I342" si="137">H279/G279*100</f>
        <v>62.338413495588938</v>
      </c>
    </row>
    <row r="280" spans="1:9" ht="23.25" x14ac:dyDescent="0.25">
      <c r="A280" s="131" t="s">
        <v>293</v>
      </c>
      <c r="B280" s="99" t="s">
        <v>19</v>
      </c>
      <c r="C280" s="101" t="s">
        <v>21</v>
      </c>
      <c r="D280" s="100" t="s">
        <v>324</v>
      </c>
      <c r="E280" s="99" t="s">
        <v>16</v>
      </c>
      <c r="F280" s="139">
        <f t="shared" ref="F280" si="138">SUM(F281:F282)</f>
        <v>121002500</v>
      </c>
      <c r="G280" s="139">
        <f t="shared" ref="G280:H280" si="139">SUM(G281:G282)</f>
        <v>121002500</v>
      </c>
      <c r="H280" s="139">
        <f t="shared" si="139"/>
        <v>75431038.790000007</v>
      </c>
      <c r="I280" s="337">
        <f t="shared" si="137"/>
        <v>62.338413495588938</v>
      </c>
    </row>
    <row r="281" spans="1:9" x14ac:dyDescent="0.25">
      <c r="A281" s="235" t="s">
        <v>131</v>
      </c>
      <c r="B281" s="99" t="s">
        <v>19</v>
      </c>
      <c r="C281" s="101" t="s">
        <v>21</v>
      </c>
      <c r="D281" s="100" t="s">
        <v>324</v>
      </c>
      <c r="E281" s="99" t="s">
        <v>130</v>
      </c>
      <c r="F281" s="139">
        <f>SUM(Лист1!G28)</f>
        <v>106589962</v>
      </c>
      <c r="G281" s="139">
        <f>SUM(Лист1!H28)</f>
        <v>106589962</v>
      </c>
      <c r="H281" s="139">
        <f>SUM(Лист1!I28)</f>
        <v>75431038.790000007</v>
      </c>
      <c r="I281" s="337">
        <f t="shared" si="137"/>
        <v>70.767488208692669</v>
      </c>
    </row>
    <row r="282" spans="1:9" x14ac:dyDescent="0.25">
      <c r="A282" s="131" t="s">
        <v>133</v>
      </c>
      <c r="B282" s="99" t="s">
        <v>19</v>
      </c>
      <c r="C282" s="101" t="s">
        <v>21</v>
      </c>
      <c r="D282" s="100" t="s">
        <v>324</v>
      </c>
      <c r="E282" s="99" t="s">
        <v>132</v>
      </c>
      <c r="F282" s="139">
        <f>SUM(Лист1!G29)</f>
        <v>14412538</v>
      </c>
      <c r="G282" s="139">
        <f>SUM(Лист1!H29)</f>
        <v>14412538</v>
      </c>
      <c r="H282" s="139">
        <f>SUM(Лист1!I29)</f>
        <v>0</v>
      </c>
      <c r="I282" s="337">
        <f t="shared" si="137"/>
        <v>0</v>
      </c>
    </row>
    <row r="283" spans="1:9" ht="90" x14ac:dyDescent="0.25">
      <c r="A283" s="227" t="s">
        <v>242</v>
      </c>
      <c r="B283" s="99" t="s">
        <v>19</v>
      </c>
      <c r="C283" s="101" t="s">
        <v>21</v>
      </c>
      <c r="D283" s="100" t="s">
        <v>325</v>
      </c>
      <c r="E283" s="101" t="s">
        <v>7</v>
      </c>
      <c r="F283" s="139">
        <f t="shared" ref="F283" si="140">SUM(F285)</f>
        <v>784800</v>
      </c>
      <c r="G283" s="139">
        <f t="shared" ref="G283:H283" si="141">SUM(G285)</f>
        <v>784800</v>
      </c>
      <c r="H283" s="139">
        <f t="shared" si="141"/>
        <v>518800</v>
      </c>
      <c r="I283" s="337">
        <f t="shared" si="137"/>
        <v>66.106014271151878</v>
      </c>
    </row>
    <row r="284" spans="1:9" ht="23.25" x14ac:dyDescent="0.25">
      <c r="A284" s="131" t="s">
        <v>293</v>
      </c>
      <c r="B284" s="99" t="s">
        <v>19</v>
      </c>
      <c r="C284" s="101" t="s">
        <v>21</v>
      </c>
      <c r="D284" s="100" t="s">
        <v>325</v>
      </c>
      <c r="E284" s="99" t="s">
        <v>16</v>
      </c>
      <c r="F284" s="139">
        <f t="shared" ref="F284:H284" si="142">SUM(F285)</f>
        <v>784800</v>
      </c>
      <c r="G284" s="139">
        <f t="shared" si="142"/>
        <v>784800</v>
      </c>
      <c r="H284" s="139">
        <f t="shared" si="142"/>
        <v>518800</v>
      </c>
      <c r="I284" s="337">
        <f t="shared" si="137"/>
        <v>66.106014271151878</v>
      </c>
    </row>
    <row r="285" spans="1:9" x14ac:dyDescent="0.25">
      <c r="A285" s="235" t="s">
        <v>131</v>
      </c>
      <c r="B285" s="99" t="s">
        <v>19</v>
      </c>
      <c r="C285" s="101" t="s">
        <v>21</v>
      </c>
      <c r="D285" s="100" t="s">
        <v>325</v>
      </c>
      <c r="E285" s="99" t="s">
        <v>130</v>
      </c>
      <c r="F285" s="139">
        <f>SUM(Лист1!G32)</f>
        <v>784800</v>
      </c>
      <c r="G285" s="139">
        <f>SUM(Лист1!H32)</f>
        <v>784800</v>
      </c>
      <c r="H285" s="139">
        <f>SUM(Лист1!I32)</f>
        <v>518800</v>
      </c>
      <c r="I285" s="337">
        <f t="shared" si="137"/>
        <v>66.106014271151878</v>
      </c>
    </row>
    <row r="286" spans="1:9" ht="27" customHeight="1" x14ac:dyDescent="0.25">
      <c r="A286" s="200" t="s">
        <v>235</v>
      </c>
      <c r="B286" s="238" t="s">
        <v>19</v>
      </c>
      <c r="C286" s="239" t="s">
        <v>21</v>
      </c>
      <c r="D286" s="237" t="s">
        <v>393</v>
      </c>
      <c r="E286" s="238" t="s">
        <v>7</v>
      </c>
      <c r="F286" s="174">
        <f t="shared" ref="F286:H287" si="143">SUM(F287)</f>
        <v>880139.09</v>
      </c>
      <c r="G286" s="174">
        <f t="shared" si="143"/>
        <v>880139.09</v>
      </c>
      <c r="H286" s="174">
        <f t="shared" si="143"/>
        <v>509959</v>
      </c>
      <c r="I286" s="337">
        <f t="shared" si="137"/>
        <v>57.940728436456567</v>
      </c>
    </row>
    <row r="287" spans="1:9" ht="28.9" customHeight="1" x14ac:dyDescent="0.25">
      <c r="A287" s="131" t="s">
        <v>293</v>
      </c>
      <c r="B287" s="238" t="s">
        <v>19</v>
      </c>
      <c r="C287" s="239" t="s">
        <v>21</v>
      </c>
      <c r="D287" s="237" t="s">
        <v>393</v>
      </c>
      <c r="E287" s="238" t="s">
        <v>16</v>
      </c>
      <c r="F287" s="174">
        <f t="shared" si="143"/>
        <v>880139.09</v>
      </c>
      <c r="G287" s="174">
        <f t="shared" si="143"/>
        <v>880139.09</v>
      </c>
      <c r="H287" s="174">
        <f t="shared" si="143"/>
        <v>509959</v>
      </c>
      <c r="I287" s="337">
        <f t="shared" si="137"/>
        <v>57.940728436456567</v>
      </c>
    </row>
    <row r="288" spans="1:9" ht="19.899999999999999" customHeight="1" x14ac:dyDescent="0.25">
      <c r="A288" s="235" t="s">
        <v>131</v>
      </c>
      <c r="B288" s="238" t="s">
        <v>19</v>
      </c>
      <c r="C288" s="237" t="s">
        <v>21</v>
      </c>
      <c r="D288" s="237" t="s">
        <v>393</v>
      </c>
      <c r="E288" s="238" t="s">
        <v>130</v>
      </c>
      <c r="F288" s="174">
        <f>SUBTOTAL(9,Лист1!G35)</f>
        <v>880139.09</v>
      </c>
      <c r="G288" s="174">
        <f>SUBTOTAL(9,Лист1!H35)</f>
        <v>880139.09</v>
      </c>
      <c r="H288" s="174">
        <f>SUBTOTAL(9,Лист1!I35)</f>
        <v>509959</v>
      </c>
      <c r="I288" s="337">
        <f t="shared" si="137"/>
        <v>57.940728436456567</v>
      </c>
    </row>
    <row r="289" spans="1:9" ht="15.75" x14ac:dyDescent="0.25">
      <c r="A289" s="96" t="s">
        <v>22</v>
      </c>
      <c r="B289" s="108" t="s">
        <v>19</v>
      </c>
      <c r="C289" s="109" t="s">
        <v>23</v>
      </c>
      <c r="D289" s="109" t="s">
        <v>106</v>
      </c>
      <c r="E289" s="113" t="s">
        <v>7</v>
      </c>
      <c r="F289" s="184">
        <f>SUM(F290+F294+F306+F310+F313+F317+F321+F329+F303+F332+F325)</f>
        <v>385364385.93999994</v>
      </c>
      <c r="G289" s="184">
        <f t="shared" ref="G289:H289" si="144">SUM(G290+G294+G306+G310+G313+G317+G321+G329+G303+G332+G325)</f>
        <v>385364385.93999994</v>
      </c>
      <c r="H289" s="184">
        <f t="shared" si="144"/>
        <v>263736621.05000001</v>
      </c>
      <c r="I289" s="336">
        <f t="shared" si="137"/>
        <v>68.438244599765113</v>
      </c>
    </row>
    <row r="290" spans="1:9" x14ac:dyDescent="0.25">
      <c r="A290" s="135" t="s">
        <v>24</v>
      </c>
      <c r="B290" s="93" t="s">
        <v>19</v>
      </c>
      <c r="C290" s="94" t="s">
        <v>23</v>
      </c>
      <c r="D290" s="134" t="s">
        <v>326</v>
      </c>
      <c r="E290" s="95" t="s">
        <v>7</v>
      </c>
      <c r="F290" s="139">
        <f t="shared" ref="F290:H290" si="145">SUM(F291)</f>
        <v>66055384.5</v>
      </c>
      <c r="G290" s="139">
        <f t="shared" si="145"/>
        <v>66055384.5</v>
      </c>
      <c r="H290" s="139">
        <f t="shared" si="145"/>
        <v>39838387.310000002</v>
      </c>
      <c r="I290" s="337">
        <f t="shared" si="137"/>
        <v>60.310582720171745</v>
      </c>
    </row>
    <row r="291" spans="1:9" ht="29.45" customHeight="1" x14ac:dyDescent="0.25">
      <c r="A291" s="131" t="s">
        <v>293</v>
      </c>
      <c r="B291" s="93" t="s">
        <v>19</v>
      </c>
      <c r="C291" s="94" t="s">
        <v>23</v>
      </c>
      <c r="D291" s="134" t="s">
        <v>326</v>
      </c>
      <c r="E291" s="93" t="s">
        <v>16</v>
      </c>
      <c r="F291" s="139">
        <f t="shared" ref="F291" si="146">SUM(F292:F293)</f>
        <v>66055384.5</v>
      </c>
      <c r="G291" s="139">
        <f t="shared" ref="G291:H291" si="147">SUM(G292:G293)</f>
        <v>66055384.5</v>
      </c>
      <c r="H291" s="139">
        <f t="shared" si="147"/>
        <v>39838387.310000002</v>
      </c>
      <c r="I291" s="337">
        <f t="shared" si="137"/>
        <v>60.310582720171745</v>
      </c>
    </row>
    <row r="292" spans="1:9" x14ac:dyDescent="0.25">
      <c r="A292" s="98" t="s">
        <v>131</v>
      </c>
      <c r="B292" s="93" t="s">
        <v>19</v>
      </c>
      <c r="C292" s="94" t="s">
        <v>23</v>
      </c>
      <c r="D292" s="134" t="s">
        <v>326</v>
      </c>
      <c r="E292" s="93" t="s">
        <v>130</v>
      </c>
      <c r="F292" s="198">
        <f>SUM(Лист1!G40)</f>
        <v>49975545.189999998</v>
      </c>
      <c r="G292" s="198">
        <f>SUM(Лист1!H40)</f>
        <v>49975545.189999998</v>
      </c>
      <c r="H292" s="198">
        <f>SUM(Лист1!I40)</f>
        <v>29604934.870000001</v>
      </c>
      <c r="I292" s="337">
        <f t="shared" si="137"/>
        <v>59.23884323311772</v>
      </c>
    </row>
    <row r="293" spans="1:9" x14ac:dyDescent="0.25">
      <c r="A293" s="131" t="s">
        <v>133</v>
      </c>
      <c r="B293" s="145" t="s">
        <v>19</v>
      </c>
      <c r="C293" s="146" t="s">
        <v>23</v>
      </c>
      <c r="D293" s="134" t="s">
        <v>326</v>
      </c>
      <c r="E293" s="145" t="s">
        <v>132</v>
      </c>
      <c r="F293" s="198">
        <f>SUM(Лист1!G41)</f>
        <v>16079839.310000001</v>
      </c>
      <c r="G293" s="198">
        <f>SUM(Лист1!H41)</f>
        <v>16079839.310000001</v>
      </c>
      <c r="H293" s="198">
        <f>SUM(Лист1!I41)</f>
        <v>10233452.439999999</v>
      </c>
      <c r="I293" s="337">
        <f t="shared" si="137"/>
        <v>63.641509362819612</v>
      </c>
    </row>
    <row r="294" spans="1:9" ht="26.25" x14ac:dyDescent="0.25">
      <c r="A294" s="227" t="s">
        <v>225</v>
      </c>
      <c r="B294" s="93" t="s">
        <v>19</v>
      </c>
      <c r="C294" s="95" t="s">
        <v>23</v>
      </c>
      <c r="D294" s="100" t="s">
        <v>323</v>
      </c>
      <c r="E294" s="99" t="s">
        <v>7</v>
      </c>
      <c r="F294" s="139">
        <f>SUM(F295+F299)</f>
        <v>230406702</v>
      </c>
      <c r="G294" s="139">
        <f t="shared" ref="G294:H294" si="148">SUM(G295+G299)</f>
        <v>230406702</v>
      </c>
      <c r="H294" s="139">
        <f t="shared" si="148"/>
        <v>154344509.21000001</v>
      </c>
      <c r="I294" s="337">
        <f t="shared" si="137"/>
        <v>66.987855765584456</v>
      </c>
    </row>
    <row r="295" spans="1:9" ht="77.25" x14ac:dyDescent="0.25">
      <c r="A295" s="227" t="s">
        <v>241</v>
      </c>
      <c r="B295" s="145" t="s">
        <v>19</v>
      </c>
      <c r="C295" s="236" t="s">
        <v>23</v>
      </c>
      <c r="D295" s="146" t="s">
        <v>327</v>
      </c>
      <c r="E295" s="145" t="s">
        <v>7</v>
      </c>
      <c r="F295" s="174">
        <f>SUM(F296)</f>
        <v>225661902</v>
      </c>
      <c r="G295" s="174">
        <f t="shared" ref="G295:H295" si="149">SUM(G296)</f>
        <v>225661902</v>
      </c>
      <c r="H295" s="174">
        <f t="shared" si="149"/>
        <v>150813809.21000001</v>
      </c>
      <c r="I295" s="337">
        <f t="shared" si="137"/>
        <v>66.831754883462793</v>
      </c>
    </row>
    <row r="296" spans="1:9" ht="23.25" x14ac:dyDescent="0.25">
      <c r="A296" s="131" t="s">
        <v>293</v>
      </c>
      <c r="B296" s="145" t="s">
        <v>19</v>
      </c>
      <c r="C296" s="236" t="s">
        <v>23</v>
      </c>
      <c r="D296" s="146" t="s">
        <v>327</v>
      </c>
      <c r="E296" s="145" t="s">
        <v>16</v>
      </c>
      <c r="F296" s="174">
        <f>SUM(F297:F298)</f>
        <v>225661902</v>
      </c>
      <c r="G296" s="174">
        <f t="shared" ref="G296:H296" si="150">SUM(G297:G298)</f>
        <v>225661902</v>
      </c>
      <c r="H296" s="174">
        <f t="shared" si="150"/>
        <v>150813809.21000001</v>
      </c>
      <c r="I296" s="337">
        <f t="shared" si="137"/>
        <v>66.831754883462793</v>
      </c>
    </row>
    <row r="297" spans="1:9" x14ac:dyDescent="0.25">
      <c r="A297" s="235" t="s">
        <v>131</v>
      </c>
      <c r="B297" s="145" t="s">
        <v>19</v>
      </c>
      <c r="C297" s="236" t="s">
        <v>23</v>
      </c>
      <c r="D297" s="146" t="s">
        <v>327</v>
      </c>
      <c r="E297" s="145" t="s">
        <v>130</v>
      </c>
      <c r="F297" s="174">
        <f>SUM(Лист1!G45)</f>
        <v>169253802</v>
      </c>
      <c r="G297" s="174">
        <f>SUM(Лист1!H45)</f>
        <v>169253802</v>
      </c>
      <c r="H297" s="174">
        <f>SUM(Лист1!I45)</f>
        <v>111837686.2</v>
      </c>
      <c r="I297" s="337">
        <f t="shared" si="137"/>
        <v>66.076912233853392</v>
      </c>
    </row>
    <row r="298" spans="1:9" x14ac:dyDescent="0.25">
      <c r="A298" s="131" t="s">
        <v>133</v>
      </c>
      <c r="B298" s="145" t="s">
        <v>19</v>
      </c>
      <c r="C298" s="236" t="s">
        <v>23</v>
      </c>
      <c r="D298" s="146" t="s">
        <v>327</v>
      </c>
      <c r="E298" s="145" t="s">
        <v>132</v>
      </c>
      <c r="F298" s="174">
        <f>SUM(Лист1!G46)</f>
        <v>56408100</v>
      </c>
      <c r="G298" s="174">
        <f>SUM(Лист1!H46)</f>
        <v>56408100</v>
      </c>
      <c r="H298" s="174">
        <f>SUM(Лист1!I46)</f>
        <v>38976123.009999998</v>
      </c>
      <c r="I298" s="337">
        <f t="shared" si="137"/>
        <v>69.096677622540028</v>
      </c>
    </row>
    <row r="299" spans="1:9" ht="90" x14ac:dyDescent="0.25">
      <c r="A299" s="227" t="s">
        <v>242</v>
      </c>
      <c r="B299" s="145" t="s">
        <v>19</v>
      </c>
      <c r="C299" s="236" t="s">
        <v>23</v>
      </c>
      <c r="D299" s="146" t="s">
        <v>325</v>
      </c>
      <c r="E299" s="145" t="s">
        <v>7</v>
      </c>
      <c r="F299" s="174">
        <f t="shared" ref="F299:H299" si="151">SUM(F300)</f>
        <v>4744800</v>
      </c>
      <c r="G299" s="174">
        <f t="shared" si="151"/>
        <v>4744800</v>
      </c>
      <c r="H299" s="174">
        <f t="shared" si="151"/>
        <v>3530700</v>
      </c>
      <c r="I299" s="337">
        <f t="shared" si="137"/>
        <v>74.411987860394532</v>
      </c>
    </row>
    <row r="300" spans="1:9" ht="23.25" x14ac:dyDescent="0.25">
      <c r="A300" s="131" t="s">
        <v>293</v>
      </c>
      <c r="B300" s="145" t="s">
        <v>19</v>
      </c>
      <c r="C300" s="236" t="s">
        <v>23</v>
      </c>
      <c r="D300" s="146" t="s">
        <v>325</v>
      </c>
      <c r="E300" s="145" t="s">
        <v>16</v>
      </c>
      <c r="F300" s="174">
        <f t="shared" ref="F300" si="152">SUM(F301:F302)</f>
        <v>4744800</v>
      </c>
      <c r="G300" s="174">
        <f t="shared" ref="G300:H300" si="153">SUM(G301:G302)</f>
        <v>4744800</v>
      </c>
      <c r="H300" s="174">
        <f t="shared" si="153"/>
        <v>3530700</v>
      </c>
      <c r="I300" s="337">
        <f t="shared" si="137"/>
        <v>74.411987860394532</v>
      </c>
    </row>
    <row r="301" spans="1:9" x14ac:dyDescent="0.25">
      <c r="A301" s="235" t="s">
        <v>131</v>
      </c>
      <c r="B301" s="145" t="s">
        <v>19</v>
      </c>
      <c r="C301" s="236" t="s">
        <v>23</v>
      </c>
      <c r="D301" s="146" t="s">
        <v>325</v>
      </c>
      <c r="E301" s="145" t="s">
        <v>130</v>
      </c>
      <c r="F301" s="174">
        <f>SUM(Лист1!G49)</f>
        <v>4232400</v>
      </c>
      <c r="G301" s="174">
        <f>SUM(Лист1!H49)</f>
        <v>4232400</v>
      </c>
      <c r="H301" s="174">
        <f>SUM(Лист1!I49)</f>
        <v>3174300</v>
      </c>
      <c r="I301" s="337">
        <f t="shared" si="137"/>
        <v>75</v>
      </c>
    </row>
    <row r="302" spans="1:9" ht="19.149999999999999" customHeight="1" x14ac:dyDescent="0.25">
      <c r="A302" s="131" t="s">
        <v>133</v>
      </c>
      <c r="B302" s="145" t="s">
        <v>19</v>
      </c>
      <c r="C302" s="236" t="s">
        <v>23</v>
      </c>
      <c r="D302" s="146" t="s">
        <v>325</v>
      </c>
      <c r="E302" s="145" t="s">
        <v>132</v>
      </c>
      <c r="F302" s="174">
        <f>SUM(Лист1!G50)</f>
        <v>512400</v>
      </c>
      <c r="G302" s="174">
        <f>SUM(Лист1!H50)</f>
        <v>512400</v>
      </c>
      <c r="H302" s="174">
        <f>SUM(Лист1!I50)</f>
        <v>356400</v>
      </c>
      <c r="I302" s="337">
        <f t="shared" si="137"/>
        <v>69.555035128805613</v>
      </c>
    </row>
    <row r="303" spans="1:9" ht="19.899999999999999" customHeight="1" x14ac:dyDescent="0.25">
      <c r="A303" s="200" t="s">
        <v>291</v>
      </c>
      <c r="B303" s="238" t="s">
        <v>19</v>
      </c>
      <c r="C303" s="239" t="s">
        <v>23</v>
      </c>
      <c r="D303" s="237" t="s">
        <v>392</v>
      </c>
      <c r="E303" s="238" t="s">
        <v>7</v>
      </c>
      <c r="F303" s="174">
        <f t="shared" ref="F303:H304" si="154">SUM(F304)</f>
        <v>7301265.6600000001</v>
      </c>
      <c r="G303" s="174">
        <f t="shared" si="154"/>
        <v>7301265.6600000001</v>
      </c>
      <c r="H303" s="174">
        <f t="shared" si="154"/>
        <v>7301265.5999999996</v>
      </c>
      <c r="I303" s="337">
        <f t="shared" si="137"/>
        <v>99.99999917822467</v>
      </c>
    </row>
    <row r="304" spans="1:9" ht="22.9" customHeight="1" x14ac:dyDescent="0.25">
      <c r="A304" s="131" t="s">
        <v>293</v>
      </c>
      <c r="B304" s="238" t="s">
        <v>19</v>
      </c>
      <c r="C304" s="239" t="s">
        <v>23</v>
      </c>
      <c r="D304" s="237" t="s">
        <v>392</v>
      </c>
      <c r="E304" s="238" t="s">
        <v>16</v>
      </c>
      <c r="F304" s="174">
        <f t="shared" si="154"/>
        <v>7301265.6600000001</v>
      </c>
      <c r="G304" s="174">
        <f t="shared" si="154"/>
        <v>7301265.6600000001</v>
      </c>
      <c r="H304" s="174">
        <f t="shared" si="154"/>
        <v>7301265.5999999996</v>
      </c>
      <c r="I304" s="337">
        <f t="shared" si="137"/>
        <v>99.99999917822467</v>
      </c>
    </row>
    <row r="305" spans="1:9" ht="17.45" customHeight="1" x14ac:dyDescent="0.25">
      <c r="A305" s="235" t="s">
        <v>131</v>
      </c>
      <c r="B305" s="238" t="s">
        <v>19</v>
      </c>
      <c r="C305" s="237" t="s">
        <v>23</v>
      </c>
      <c r="D305" s="237" t="s">
        <v>392</v>
      </c>
      <c r="E305" s="238" t="s">
        <v>130</v>
      </c>
      <c r="F305" s="174">
        <f>SUM(Лист1!G53)</f>
        <v>7301265.6600000001</v>
      </c>
      <c r="G305" s="174">
        <f>SUM(Лист1!H53)</f>
        <v>7301265.6600000001</v>
      </c>
      <c r="H305" s="174">
        <f>SUM(Лист1!I53)</f>
        <v>7301265.5999999996</v>
      </c>
      <c r="I305" s="337">
        <f t="shared" si="137"/>
        <v>99.99999917822467</v>
      </c>
    </row>
    <row r="306" spans="1:9" ht="27" customHeight="1" x14ac:dyDescent="0.25">
      <c r="A306" s="200" t="s">
        <v>235</v>
      </c>
      <c r="B306" s="238" t="s">
        <v>19</v>
      </c>
      <c r="C306" s="239" t="s">
        <v>23</v>
      </c>
      <c r="D306" s="237" t="s">
        <v>393</v>
      </c>
      <c r="E306" s="238" t="s">
        <v>7</v>
      </c>
      <c r="F306" s="174">
        <f t="shared" ref="F306:H306" si="155">SUM(F307)</f>
        <v>3636179</v>
      </c>
      <c r="G306" s="174">
        <f t="shared" si="155"/>
        <v>3636179</v>
      </c>
      <c r="H306" s="174">
        <f t="shared" si="155"/>
        <v>2727023.58</v>
      </c>
      <c r="I306" s="337">
        <f t="shared" si="137"/>
        <v>74.99695642046224</v>
      </c>
    </row>
    <row r="307" spans="1:9" ht="28.9" customHeight="1" x14ac:dyDescent="0.25">
      <c r="A307" s="131" t="s">
        <v>293</v>
      </c>
      <c r="B307" s="238" t="s">
        <v>19</v>
      </c>
      <c r="C307" s="239" t="s">
        <v>23</v>
      </c>
      <c r="D307" s="237" t="s">
        <v>393</v>
      </c>
      <c r="E307" s="238" t="s">
        <v>16</v>
      </c>
      <c r="F307" s="174">
        <f>SUM(F308+F309)</f>
        <v>3636179</v>
      </c>
      <c r="G307" s="174">
        <f t="shared" ref="G307:H307" si="156">SUM(G308+G309)</f>
        <v>3636179</v>
      </c>
      <c r="H307" s="174">
        <f t="shared" si="156"/>
        <v>2727023.58</v>
      </c>
      <c r="I307" s="337">
        <f t="shared" si="137"/>
        <v>74.99695642046224</v>
      </c>
    </row>
    <row r="308" spans="1:9" ht="19.899999999999999" customHeight="1" x14ac:dyDescent="0.25">
      <c r="A308" s="235" t="s">
        <v>131</v>
      </c>
      <c r="B308" s="238" t="s">
        <v>19</v>
      </c>
      <c r="C308" s="237" t="s">
        <v>23</v>
      </c>
      <c r="D308" s="237" t="s">
        <v>393</v>
      </c>
      <c r="E308" s="238" t="s">
        <v>130</v>
      </c>
      <c r="F308" s="174">
        <f>SUM(Лист1!G56)</f>
        <v>2411149</v>
      </c>
      <c r="G308" s="174">
        <f>SUM(Лист1!H56)</f>
        <v>2411149</v>
      </c>
      <c r="H308" s="174">
        <f>SUM(Лист1!I56)</f>
        <v>2156609.58</v>
      </c>
      <c r="I308" s="337">
        <f t="shared" si="137"/>
        <v>89.443231422031573</v>
      </c>
    </row>
    <row r="309" spans="1:9" ht="19.899999999999999" customHeight="1" x14ac:dyDescent="0.25">
      <c r="A309" s="131" t="s">
        <v>133</v>
      </c>
      <c r="B309" s="238" t="s">
        <v>19</v>
      </c>
      <c r="C309" s="237" t="s">
        <v>23</v>
      </c>
      <c r="D309" s="237" t="s">
        <v>393</v>
      </c>
      <c r="E309" s="238" t="s">
        <v>132</v>
      </c>
      <c r="F309" s="174">
        <f>SUM(Лист1!G57)</f>
        <v>1225030</v>
      </c>
      <c r="G309" s="174">
        <f>SUM(Лист1!H57)</f>
        <v>1225030</v>
      </c>
      <c r="H309" s="174">
        <f>SUM(Лист1!I57)</f>
        <v>570414</v>
      </c>
      <c r="I309" s="337">
        <f t="shared" si="137"/>
        <v>46.563267838338653</v>
      </c>
    </row>
    <row r="310" spans="1:9" ht="51.75" x14ac:dyDescent="0.25">
      <c r="A310" s="200" t="s">
        <v>255</v>
      </c>
      <c r="B310" s="238" t="s">
        <v>19</v>
      </c>
      <c r="C310" s="237" t="s">
        <v>23</v>
      </c>
      <c r="D310" s="237" t="s">
        <v>328</v>
      </c>
      <c r="E310" s="238" t="s">
        <v>7</v>
      </c>
      <c r="F310" s="174">
        <f t="shared" ref="F310:H310" si="157">SUM(F311)</f>
        <v>472357.45</v>
      </c>
      <c r="G310" s="174">
        <f t="shared" si="157"/>
        <v>472357.45</v>
      </c>
      <c r="H310" s="174">
        <f t="shared" si="157"/>
        <v>0</v>
      </c>
      <c r="I310" s="337">
        <f t="shared" si="137"/>
        <v>0</v>
      </c>
    </row>
    <row r="311" spans="1:9" ht="23.25" x14ac:dyDescent="0.25">
      <c r="A311" s="131" t="s">
        <v>15</v>
      </c>
      <c r="B311" s="238" t="s">
        <v>19</v>
      </c>
      <c r="C311" s="237" t="s">
        <v>23</v>
      </c>
      <c r="D311" s="237" t="s">
        <v>328</v>
      </c>
      <c r="E311" s="238" t="s">
        <v>16</v>
      </c>
      <c r="F311" s="174">
        <f t="shared" ref="F311:H311" si="158">SUM(F312:F312)</f>
        <v>472357.45</v>
      </c>
      <c r="G311" s="174">
        <f t="shared" si="158"/>
        <v>472357.45</v>
      </c>
      <c r="H311" s="174">
        <f t="shared" si="158"/>
        <v>0</v>
      </c>
      <c r="I311" s="337">
        <f t="shared" si="137"/>
        <v>0</v>
      </c>
    </row>
    <row r="312" spans="1:9" x14ac:dyDescent="0.25">
      <c r="A312" s="235" t="s">
        <v>131</v>
      </c>
      <c r="B312" s="238" t="s">
        <v>19</v>
      </c>
      <c r="C312" s="237" t="s">
        <v>23</v>
      </c>
      <c r="D312" s="237" t="s">
        <v>328</v>
      </c>
      <c r="E312" s="238" t="s">
        <v>130</v>
      </c>
      <c r="F312" s="174">
        <f>SUM(Лист1!G60)</f>
        <v>472357.45</v>
      </c>
      <c r="G312" s="174">
        <f>SUM(Лист1!H60)</f>
        <v>472357.45</v>
      </c>
      <c r="H312" s="174">
        <f>SUM(Лист1!I60)</f>
        <v>0</v>
      </c>
      <c r="I312" s="337">
        <f t="shared" si="137"/>
        <v>0</v>
      </c>
    </row>
    <row r="313" spans="1:9" ht="39" x14ac:dyDescent="0.25">
      <c r="A313" s="200" t="s">
        <v>256</v>
      </c>
      <c r="B313" s="238" t="s">
        <v>19</v>
      </c>
      <c r="C313" s="237" t="s">
        <v>23</v>
      </c>
      <c r="D313" s="237" t="s">
        <v>329</v>
      </c>
      <c r="E313" s="238" t="s">
        <v>7</v>
      </c>
      <c r="F313" s="174">
        <f t="shared" ref="F313:H313" si="159">SUM(F314)</f>
        <v>831117.02</v>
      </c>
      <c r="G313" s="174">
        <f t="shared" si="159"/>
        <v>831117.02</v>
      </c>
      <c r="H313" s="174">
        <f t="shared" si="159"/>
        <v>831117.02</v>
      </c>
      <c r="I313" s="337">
        <f t="shared" si="137"/>
        <v>100</v>
      </c>
    </row>
    <row r="314" spans="1:9" ht="23.25" x14ac:dyDescent="0.25">
      <c r="A314" s="131" t="s">
        <v>293</v>
      </c>
      <c r="B314" s="238" t="s">
        <v>19</v>
      </c>
      <c r="C314" s="237" t="s">
        <v>23</v>
      </c>
      <c r="D314" s="237" t="s">
        <v>329</v>
      </c>
      <c r="E314" s="238" t="s">
        <v>16</v>
      </c>
      <c r="F314" s="174">
        <f t="shared" ref="F314" si="160">SUM(F315:F316)</f>
        <v>831117.02</v>
      </c>
      <c r="G314" s="174">
        <f t="shared" ref="G314:H314" si="161">SUM(G315:G316)</f>
        <v>831117.02</v>
      </c>
      <c r="H314" s="174">
        <f t="shared" si="161"/>
        <v>831117.02</v>
      </c>
      <c r="I314" s="337">
        <f t="shared" si="137"/>
        <v>100</v>
      </c>
    </row>
    <row r="315" spans="1:9" x14ac:dyDescent="0.25">
      <c r="A315" s="235" t="s">
        <v>131</v>
      </c>
      <c r="B315" s="238" t="s">
        <v>19</v>
      </c>
      <c r="C315" s="237" t="s">
        <v>23</v>
      </c>
      <c r="D315" s="237" t="s">
        <v>329</v>
      </c>
      <c r="E315" s="238" t="s">
        <v>130</v>
      </c>
      <c r="F315" s="174">
        <f>SUM(Лист1!G63)</f>
        <v>831117.02</v>
      </c>
      <c r="G315" s="174">
        <f>SUM(Лист1!H63)</f>
        <v>831117.02</v>
      </c>
      <c r="H315" s="174">
        <f>SUM(Лист1!I63)</f>
        <v>831117.02</v>
      </c>
      <c r="I315" s="337">
        <f t="shared" si="137"/>
        <v>100</v>
      </c>
    </row>
    <row r="316" spans="1:9" x14ac:dyDescent="0.25">
      <c r="A316" s="131" t="s">
        <v>133</v>
      </c>
      <c r="B316" s="238" t="s">
        <v>19</v>
      </c>
      <c r="C316" s="237" t="s">
        <v>23</v>
      </c>
      <c r="D316" s="237" t="s">
        <v>329</v>
      </c>
      <c r="E316" s="238" t="s">
        <v>132</v>
      </c>
      <c r="F316" s="174">
        <f>SUM(Лист1!G64)</f>
        <v>0</v>
      </c>
      <c r="G316" s="174">
        <f>SUM(Лист1!H64)</f>
        <v>0</v>
      </c>
      <c r="H316" s="174">
        <f>SUM(Лист1!I64)</f>
        <v>0</v>
      </c>
      <c r="I316" s="337"/>
    </row>
    <row r="317" spans="1:9" ht="51.75" x14ac:dyDescent="0.25">
      <c r="A317" s="200" t="s">
        <v>263</v>
      </c>
      <c r="B317" s="238" t="s">
        <v>19</v>
      </c>
      <c r="C317" s="237" t="s">
        <v>23</v>
      </c>
      <c r="D317" s="237" t="s">
        <v>330</v>
      </c>
      <c r="E317" s="238" t="s">
        <v>7</v>
      </c>
      <c r="F317" s="174">
        <f t="shared" ref="F317:H317" si="162">SUM(F318)</f>
        <v>21404880</v>
      </c>
      <c r="G317" s="174">
        <f t="shared" si="162"/>
        <v>21404880</v>
      </c>
      <c r="H317" s="174">
        <f t="shared" si="162"/>
        <v>15812790</v>
      </c>
      <c r="I317" s="337">
        <f t="shared" si="137"/>
        <v>73.874695863746965</v>
      </c>
    </row>
    <row r="318" spans="1:9" ht="23.25" x14ac:dyDescent="0.25">
      <c r="A318" s="131" t="s">
        <v>293</v>
      </c>
      <c r="B318" s="238" t="s">
        <v>19</v>
      </c>
      <c r="C318" s="237" t="s">
        <v>23</v>
      </c>
      <c r="D318" s="237" t="s">
        <v>330</v>
      </c>
      <c r="E318" s="238" t="s">
        <v>16</v>
      </c>
      <c r="F318" s="174">
        <f t="shared" ref="F318" si="163">SUM(F319:F320)</f>
        <v>21404880</v>
      </c>
      <c r="G318" s="174">
        <f t="shared" ref="G318:H318" si="164">SUM(G319:G320)</f>
        <v>21404880</v>
      </c>
      <c r="H318" s="174">
        <f t="shared" si="164"/>
        <v>15812790</v>
      </c>
      <c r="I318" s="337">
        <f t="shared" si="137"/>
        <v>73.874695863746965</v>
      </c>
    </row>
    <row r="319" spans="1:9" x14ac:dyDescent="0.25">
      <c r="A319" s="235" t="s">
        <v>131</v>
      </c>
      <c r="B319" s="238" t="s">
        <v>19</v>
      </c>
      <c r="C319" s="237" t="s">
        <v>23</v>
      </c>
      <c r="D319" s="237" t="s">
        <v>330</v>
      </c>
      <c r="E319" s="238" t="s">
        <v>130</v>
      </c>
      <c r="F319" s="174">
        <f>SUM(Лист1!G67)</f>
        <v>16717680</v>
      </c>
      <c r="G319" s="174">
        <f>SUM(Лист1!H67)</f>
        <v>16717680</v>
      </c>
      <c r="H319" s="174">
        <f>SUM(Лист1!I67)</f>
        <v>12390460.529999999</v>
      </c>
      <c r="I319" s="337">
        <f t="shared" si="137"/>
        <v>74.115909205105012</v>
      </c>
    </row>
    <row r="320" spans="1:9" x14ac:dyDescent="0.25">
      <c r="A320" s="235" t="s">
        <v>133</v>
      </c>
      <c r="B320" s="238" t="s">
        <v>19</v>
      </c>
      <c r="C320" s="237" t="s">
        <v>23</v>
      </c>
      <c r="D320" s="237" t="s">
        <v>330</v>
      </c>
      <c r="E320" s="238" t="s">
        <v>132</v>
      </c>
      <c r="F320" s="174">
        <f>SUM(Лист1!G68)</f>
        <v>4687200</v>
      </c>
      <c r="G320" s="174">
        <f>SUM(Лист1!H68)</f>
        <v>4687200</v>
      </c>
      <c r="H320" s="174">
        <f>SUM(Лист1!I68)</f>
        <v>3422329.47</v>
      </c>
      <c r="I320" s="337">
        <f t="shared" si="137"/>
        <v>73.014368279569894</v>
      </c>
    </row>
    <row r="321" spans="1:9" ht="51.75" x14ac:dyDescent="0.25">
      <c r="A321" s="200" t="s">
        <v>264</v>
      </c>
      <c r="B321" s="238" t="s">
        <v>19</v>
      </c>
      <c r="C321" s="237" t="s">
        <v>23</v>
      </c>
      <c r="D321" s="237" t="s">
        <v>331</v>
      </c>
      <c r="E321" s="238" t="s">
        <v>7</v>
      </c>
      <c r="F321" s="174">
        <f t="shared" ref="F321:H321" si="165">SUM(F322)</f>
        <v>12120468.09</v>
      </c>
      <c r="G321" s="174">
        <f t="shared" si="165"/>
        <v>12120468.09</v>
      </c>
      <c r="H321" s="174">
        <f t="shared" si="165"/>
        <v>6464527.2700000005</v>
      </c>
      <c r="I321" s="337">
        <f t="shared" si="137"/>
        <v>53.335623855431479</v>
      </c>
    </row>
    <row r="322" spans="1:9" ht="23.25" x14ac:dyDescent="0.25">
      <c r="A322" s="131" t="s">
        <v>293</v>
      </c>
      <c r="B322" s="238" t="s">
        <v>19</v>
      </c>
      <c r="C322" s="237" t="s">
        <v>23</v>
      </c>
      <c r="D322" s="237" t="s">
        <v>331</v>
      </c>
      <c r="E322" s="238" t="s">
        <v>16</v>
      </c>
      <c r="F322" s="174">
        <f t="shared" ref="F322" si="166">SUM(F323:F324)</f>
        <v>12120468.09</v>
      </c>
      <c r="G322" s="174">
        <f t="shared" ref="G322:H322" si="167">SUM(G323:G324)</f>
        <v>12120468.09</v>
      </c>
      <c r="H322" s="174">
        <f t="shared" si="167"/>
        <v>6464527.2700000005</v>
      </c>
      <c r="I322" s="337">
        <f t="shared" si="137"/>
        <v>53.335623855431479</v>
      </c>
    </row>
    <row r="323" spans="1:9" x14ac:dyDescent="0.25">
      <c r="A323" s="235" t="s">
        <v>131</v>
      </c>
      <c r="B323" s="238" t="s">
        <v>19</v>
      </c>
      <c r="C323" s="237" t="s">
        <v>23</v>
      </c>
      <c r="D323" s="237" t="s">
        <v>331</v>
      </c>
      <c r="E323" s="238" t="s">
        <v>130</v>
      </c>
      <c r="F323" s="174">
        <f>SUM(Лист1!G75)</f>
        <v>8369268.0899999999</v>
      </c>
      <c r="G323" s="174">
        <f>SUM(Лист1!H75)</f>
        <v>8369268.0899999999</v>
      </c>
      <c r="H323" s="174">
        <f>SUM(Лист1!I75)</f>
        <v>4306083.1900000004</v>
      </c>
      <c r="I323" s="337">
        <f t="shared" si="137"/>
        <v>51.451132210056862</v>
      </c>
    </row>
    <row r="324" spans="1:9" x14ac:dyDescent="0.25">
      <c r="A324" s="235" t="s">
        <v>133</v>
      </c>
      <c r="B324" s="238" t="s">
        <v>19</v>
      </c>
      <c r="C324" s="237" t="s">
        <v>23</v>
      </c>
      <c r="D324" s="237" t="s">
        <v>331</v>
      </c>
      <c r="E324" s="238" t="s">
        <v>132</v>
      </c>
      <c r="F324" s="174">
        <f>SUM(Лист1!G76)</f>
        <v>3751200</v>
      </c>
      <c r="G324" s="174">
        <f>SUM(Лист1!H76)</f>
        <v>3751200</v>
      </c>
      <c r="H324" s="174">
        <f>SUM(Лист1!I76)</f>
        <v>2158444.08</v>
      </c>
      <c r="I324" s="337">
        <f t="shared" si="137"/>
        <v>57.54009596928983</v>
      </c>
    </row>
    <row r="325" spans="1:9" ht="26.25" x14ac:dyDescent="0.25">
      <c r="A325" s="200" t="s">
        <v>470</v>
      </c>
      <c r="B325" s="249" t="s">
        <v>19</v>
      </c>
      <c r="C325" s="259" t="s">
        <v>23</v>
      </c>
      <c r="D325" s="250" t="s">
        <v>469</v>
      </c>
      <c r="E325" s="249" t="s">
        <v>7</v>
      </c>
      <c r="F325" s="205">
        <f>SUM(F326)</f>
        <v>7705000</v>
      </c>
      <c r="G325" s="205">
        <f t="shared" ref="G325:H325" si="168">SUM(G326)</f>
        <v>7705000</v>
      </c>
      <c r="H325" s="205">
        <f t="shared" si="168"/>
        <v>5417802</v>
      </c>
      <c r="I325" s="336">
        <f t="shared" si="137"/>
        <v>70.31540558079169</v>
      </c>
    </row>
    <row r="326" spans="1:9" ht="23.25" x14ac:dyDescent="0.25">
      <c r="A326" s="131" t="s">
        <v>15</v>
      </c>
      <c r="B326" s="145" t="s">
        <v>19</v>
      </c>
      <c r="C326" s="236" t="s">
        <v>23</v>
      </c>
      <c r="D326" s="237" t="s">
        <v>469</v>
      </c>
      <c r="E326" s="145" t="s">
        <v>16</v>
      </c>
      <c r="F326" s="174">
        <f>SUM(F327+F328)</f>
        <v>7705000</v>
      </c>
      <c r="G326" s="174">
        <f t="shared" ref="G326:H326" si="169">SUM(G327+G328)</f>
        <v>7705000</v>
      </c>
      <c r="H326" s="174">
        <f t="shared" si="169"/>
        <v>5417802</v>
      </c>
      <c r="I326" s="337">
        <f t="shared" si="137"/>
        <v>70.31540558079169</v>
      </c>
    </row>
    <row r="327" spans="1:9" x14ac:dyDescent="0.25">
      <c r="A327" s="235" t="s">
        <v>131</v>
      </c>
      <c r="B327" s="145" t="s">
        <v>19</v>
      </c>
      <c r="C327" s="146" t="s">
        <v>23</v>
      </c>
      <c r="D327" s="237" t="s">
        <v>469</v>
      </c>
      <c r="E327" s="145" t="s">
        <v>130</v>
      </c>
      <c r="F327" s="174">
        <f>SUBTOTAL(9,Лист1!G71)</f>
        <v>6720000</v>
      </c>
      <c r="G327" s="174">
        <f>SUBTOTAL(9,Лист1!H71)</f>
        <v>6720000</v>
      </c>
      <c r="H327" s="174">
        <f>SUBTOTAL(9,Лист1!I71)</f>
        <v>5170102</v>
      </c>
      <c r="I327" s="337">
        <f t="shared" si="137"/>
        <v>76.936041666666668</v>
      </c>
    </row>
    <row r="328" spans="1:9" x14ac:dyDescent="0.25">
      <c r="A328" s="235" t="s">
        <v>133</v>
      </c>
      <c r="B328" s="145" t="s">
        <v>19</v>
      </c>
      <c r="C328" s="146" t="s">
        <v>23</v>
      </c>
      <c r="D328" s="237" t="s">
        <v>469</v>
      </c>
      <c r="E328" s="145" t="s">
        <v>132</v>
      </c>
      <c r="F328" s="174">
        <f>SUBTOTAL(9,Лист1!G72)</f>
        <v>985000</v>
      </c>
      <c r="G328" s="174">
        <f>SUBTOTAL(9,Лист1!H72)</f>
        <v>985000</v>
      </c>
      <c r="H328" s="174">
        <f>SUBTOTAL(9,Лист1!I72)</f>
        <v>247700</v>
      </c>
      <c r="I328" s="337">
        <f t="shared" si="137"/>
        <v>25.147208121827415</v>
      </c>
    </row>
    <row r="329" spans="1:9" ht="26.25" x14ac:dyDescent="0.25">
      <c r="A329" s="200" t="s">
        <v>301</v>
      </c>
      <c r="B329" s="238" t="s">
        <v>19</v>
      </c>
      <c r="C329" s="239" t="s">
        <v>23</v>
      </c>
      <c r="D329" s="237" t="s">
        <v>332</v>
      </c>
      <c r="E329" s="238" t="s">
        <v>7</v>
      </c>
      <c r="F329" s="174">
        <f t="shared" ref="F329:H333" si="170">SUM(F330)</f>
        <v>4600000</v>
      </c>
      <c r="G329" s="174">
        <f t="shared" si="170"/>
        <v>4600000</v>
      </c>
      <c r="H329" s="174">
        <f t="shared" si="170"/>
        <v>4217068.8899999997</v>
      </c>
      <c r="I329" s="337">
        <f t="shared" si="137"/>
        <v>91.675410652173909</v>
      </c>
    </row>
    <row r="330" spans="1:9" ht="23.25" x14ac:dyDescent="0.25">
      <c r="A330" s="131" t="s">
        <v>15</v>
      </c>
      <c r="B330" s="145" t="s">
        <v>19</v>
      </c>
      <c r="C330" s="236" t="s">
        <v>23</v>
      </c>
      <c r="D330" s="237" t="s">
        <v>332</v>
      </c>
      <c r="E330" s="145" t="s">
        <v>16</v>
      </c>
      <c r="F330" s="174">
        <f t="shared" si="170"/>
        <v>4600000</v>
      </c>
      <c r="G330" s="174">
        <f t="shared" si="170"/>
        <v>4600000</v>
      </c>
      <c r="H330" s="174">
        <f t="shared" si="170"/>
        <v>4217068.8899999997</v>
      </c>
      <c r="I330" s="337">
        <f t="shared" si="137"/>
        <v>91.675410652173909</v>
      </c>
    </row>
    <row r="331" spans="1:9" x14ac:dyDescent="0.25">
      <c r="A331" s="235" t="s">
        <v>131</v>
      </c>
      <c r="B331" s="145" t="s">
        <v>19</v>
      </c>
      <c r="C331" s="146" t="s">
        <v>23</v>
      </c>
      <c r="D331" s="237" t="s">
        <v>332</v>
      </c>
      <c r="E331" s="145" t="s">
        <v>130</v>
      </c>
      <c r="F331" s="174">
        <f>SUM(Лист1!G82)</f>
        <v>4600000</v>
      </c>
      <c r="G331" s="174">
        <f>SUM(Лист1!H82)</f>
        <v>4600000</v>
      </c>
      <c r="H331" s="174">
        <f>SUM(Лист1!I82)</f>
        <v>4217068.8899999997</v>
      </c>
      <c r="I331" s="337">
        <f t="shared" si="137"/>
        <v>91.675410652173909</v>
      </c>
    </row>
    <row r="332" spans="1:9" ht="26.25" x14ac:dyDescent="0.25">
      <c r="A332" s="200" t="s">
        <v>445</v>
      </c>
      <c r="B332" s="249" t="s">
        <v>19</v>
      </c>
      <c r="C332" s="259" t="s">
        <v>23</v>
      </c>
      <c r="D332" s="250" t="s">
        <v>450</v>
      </c>
      <c r="E332" s="249" t="s">
        <v>7</v>
      </c>
      <c r="F332" s="174">
        <f t="shared" si="170"/>
        <v>30831032.219999999</v>
      </c>
      <c r="G332" s="174">
        <f t="shared" si="170"/>
        <v>30831032.219999999</v>
      </c>
      <c r="H332" s="174">
        <f t="shared" si="170"/>
        <v>26782130.170000002</v>
      </c>
      <c r="I332" s="337">
        <f t="shared" si="137"/>
        <v>86.867445692027516</v>
      </c>
    </row>
    <row r="333" spans="1:9" ht="23.25" x14ac:dyDescent="0.25">
      <c r="A333" s="131" t="s">
        <v>293</v>
      </c>
      <c r="B333" s="145" t="s">
        <v>19</v>
      </c>
      <c r="C333" s="236" t="s">
        <v>23</v>
      </c>
      <c r="D333" s="237" t="s">
        <v>450</v>
      </c>
      <c r="E333" s="145" t="s">
        <v>16</v>
      </c>
      <c r="F333" s="174">
        <f t="shared" si="170"/>
        <v>30831032.219999999</v>
      </c>
      <c r="G333" s="174">
        <f t="shared" si="170"/>
        <v>30831032.219999999</v>
      </c>
      <c r="H333" s="174">
        <f t="shared" si="170"/>
        <v>26782130.170000002</v>
      </c>
      <c r="I333" s="337">
        <f t="shared" si="137"/>
        <v>86.867445692027516</v>
      </c>
    </row>
    <row r="334" spans="1:9" x14ac:dyDescent="0.25">
      <c r="A334" s="235" t="s">
        <v>131</v>
      </c>
      <c r="B334" s="145" t="s">
        <v>19</v>
      </c>
      <c r="C334" s="146" t="s">
        <v>23</v>
      </c>
      <c r="D334" s="237" t="s">
        <v>450</v>
      </c>
      <c r="E334" s="145" t="s">
        <v>130</v>
      </c>
      <c r="F334" s="174">
        <f>Лист1!G79</f>
        <v>30831032.219999999</v>
      </c>
      <c r="G334" s="174">
        <f>Лист1!H79</f>
        <v>30831032.219999999</v>
      </c>
      <c r="H334" s="174">
        <f>Лист1!I79</f>
        <v>26782130.170000002</v>
      </c>
      <c r="I334" s="337">
        <f t="shared" si="137"/>
        <v>86.867445692027516</v>
      </c>
    </row>
    <row r="335" spans="1:9" x14ac:dyDescent="0.25">
      <c r="A335" s="96" t="s">
        <v>148</v>
      </c>
      <c r="B335" s="175" t="s">
        <v>19</v>
      </c>
      <c r="C335" s="177" t="s">
        <v>9</v>
      </c>
      <c r="D335" s="176" t="s">
        <v>106</v>
      </c>
      <c r="E335" s="177" t="s">
        <v>7</v>
      </c>
      <c r="F335" s="162">
        <f t="shared" ref="F335" si="171">SUM(F336+F342+F345+F339)</f>
        <v>22649569</v>
      </c>
      <c r="G335" s="162">
        <f t="shared" ref="G335:H335" si="172">SUM(G336+G342+G345+G339)</f>
        <v>22649569</v>
      </c>
      <c r="H335" s="162">
        <f t="shared" si="172"/>
        <v>14646034.48</v>
      </c>
      <c r="I335" s="336">
        <f t="shared" si="137"/>
        <v>64.66363434995165</v>
      </c>
    </row>
    <row r="336" spans="1:9" x14ac:dyDescent="0.25">
      <c r="A336" s="103" t="s">
        <v>159</v>
      </c>
      <c r="B336" s="93" t="s">
        <v>19</v>
      </c>
      <c r="C336" s="94" t="s">
        <v>9</v>
      </c>
      <c r="D336" s="100" t="s">
        <v>333</v>
      </c>
      <c r="E336" s="93" t="s">
        <v>7</v>
      </c>
      <c r="F336" s="139">
        <f t="shared" ref="F336:H337" si="173">SUM(F337)</f>
        <v>8662399</v>
      </c>
      <c r="G336" s="139">
        <f t="shared" si="173"/>
        <v>8662399</v>
      </c>
      <c r="H336" s="139">
        <f t="shared" si="173"/>
        <v>5522488.0999999996</v>
      </c>
      <c r="I336" s="337">
        <f t="shared" si="137"/>
        <v>63.752409696205405</v>
      </c>
    </row>
    <row r="337" spans="1:9" ht="23.25" x14ac:dyDescent="0.25">
      <c r="A337" s="131" t="s">
        <v>293</v>
      </c>
      <c r="B337" s="93" t="s">
        <v>19</v>
      </c>
      <c r="C337" s="94" t="s">
        <v>9</v>
      </c>
      <c r="D337" s="100" t="s">
        <v>333</v>
      </c>
      <c r="E337" s="93" t="s">
        <v>16</v>
      </c>
      <c r="F337" s="139">
        <f t="shared" si="173"/>
        <v>8662399</v>
      </c>
      <c r="G337" s="139">
        <f t="shared" si="173"/>
        <v>8662399</v>
      </c>
      <c r="H337" s="139">
        <f t="shared" si="173"/>
        <v>5522488.0999999996</v>
      </c>
      <c r="I337" s="337">
        <f t="shared" si="137"/>
        <v>63.752409696205405</v>
      </c>
    </row>
    <row r="338" spans="1:9" x14ac:dyDescent="0.25">
      <c r="A338" s="98" t="s">
        <v>131</v>
      </c>
      <c r="B338" s="93" t="s">
        <v>19</v>
      </c>
      <c r="C338" s="94" t="s">
        <v>9</v>
      </c>
      <c r="D338" s="100" t="s">
        <v>333</v>
      </c>
      <c r="E338" s="93" t="s">
        <v>130</v>
      </c>
      <c r="F338" s="139">
        <f>SUM(Лист1!G86)</f>
        <v>8662399</v>
      </c>
      <c r="G338" s="139">
        <f>SUM(Лист1!H86)</f>
        <v>8662399</v>
      </c>
      <c r="H338" s="139">
        <f>SUM(Лист1!I86)</f>
        <v>5522488.0999999996</v>
      </c>
      <c r="I338" s="337">
        <f t="shared" si="137"/>
        <v>63.752409696205405</v>
      </c>
    </row>
    <row r="339" spans="1:9" ht="39" x14ac:dyDescent="0.25">
      <c r="A339" s="103" t="s">
        <v>266</v>
      </c>
      <c r="B339" s="238" t="s">
        <v>19</v>
      </c>
      <c r="C339" s="237" t="s">
        <v>9</v>
      </c>
      <c r="D339" s="237" t="s">
        <v>334</v>
      </c>
      <c r="E339" s="238" t="s">
        <v>7</v>
      </c>
      <c r="F339" s="139">
        <f t="shared" ref="F339:H340" si="174">SUM(F340)</f>
        <v>0</v>
      </c>
      <c r="G339" s="139">
        <f t="shared" si="174"/>
        <v>0</v>
      </c>
      <c r="H339" s="139">
        <f t="shared" si="174"/>
        <v>0</v>
      </c>
      <c r="I339" s="337"/>
    </row>
    <row r="340" spans="1:9" ht="23.25" x14ac:dyDescent="0.25">
      <c r="A340" s="131" t="s">
        <v>293</v>
      </c>
      <c r="B340" s="145" t="s">
        <v>19</v>
      </c>
      <c r="C340" s="146" t="s">
        <v>9</v>
      </c>
      <c r="D340" s="146" t="s">
        <v>334</v>
      </c>
      <c r="E340" s="145" t="s">
        <v>16</v>
      </c>
      <c r="F340" s="139">
        <f t="shared" si="174"/>
        <v>0</v>
      </c>
      <c r="G340" s="139">
        <f t="shared" si="174"/>
        <v>0</v>
      </c>
      <c r="H340" s="139">
        <f t="shared" si="174"/>
        <v>0</v>
      </c>
      <c r="I340" s="337"/>
    </row>
    <row r="341" spans="1:9" x14ac:dyDescent="0.25">
      <c r="A341" s="98" t="s">
        <v>131</v>
      </c>
      <c r="B341" s="145" t="s">
        <v>19</v>
      </c>
      <c r="C341" s="146" t="s">
        <v>9</v>
      </c>
      <c r="D341" s="146" t="s">
        <v>334</v>
      </c>
      <c r="E341" s="145" t="s">
        <v>130</v>
      </c>
      <c r="F341" s="139">
        <f>SUM(Лист1!G89)</f>
        <v>0</v>
      </c>
      <c r="G341" s="139">
        <f>SUM(Лист1!H89)</f>
        <v>0</v>
      </c>
      <c r="H341" s="139">
        <f>SUM(Лист1!I89)</f>
        <v>0</v>
      </c>
      <c r="I341" s="337"/>
    </row>
    <row r="342" spans="1:9" x14ac:dyDescent="0.25">
      <c r="A342" s="103" t="s">
        <v>164</v>
      </c>
      <c r="B342" s="93" t="s">
        <v>19</v>
      </c>
      <c r="C342" s="94" t="s">
        <v>9</v>
      </c>
      <c r="D342" s="100" t="s">
        <v>343</v>
      </c>
      <c r="E342" s="93" t="s">
        <v>7</v>
      </c>
      <c r="F342" s="139">
        <f t="shared" ref="F342:H342" si="175">SUM(F343)</f>
        <v>13963170</v>
      </c>
      <c r="G342" s="139">
        <f t="shared" si="175"/>
        <v>13963170</v>
      </c>
      <c r="H342" s="139">
        <f t="shared" si="175"/>
        <v>9105546.3800000008</v>
      </c>
      <c r="I342" s="337">
        <f t="shared" si="137"/>
        <v>65.211168953754779</v>
      </c>
    </row>
    <row r="343" spans="1:9" ht="23.25" x14ac:dyDescent="0.25">
      <c r="A343" s="131" t="s">
        <v>293</v>
      </c>
      <c r="B343" s="93" t="s">
        <v>19</v>
      </c>
      <c r="C343" s="94" t="s">
        <v>9</v>
      </c>
      <c r="D343" s="100" t="s">
        <v>343</v>
      </c>
      <c r="E343" s="93" t="s">
        <v>16</v>
      </c>
      <c r="F343" s="139">
        <f t="shared" ref="F343:H343" si="176">SUM(F344:F344)</f>
        <v>13963170</v>
      </c>
      <c r="G343" s="139">
        <f t="shared" si="176"/>
        <v>13963170</v>
      </c>
      <c r="H343" s="139">
        <f t="shared" si="176"/>
        <v>9105546.3800000008</v>
      </c>
      <c r="I343" s="337">
        <f t="shared" ref="I343:I406" si="177">H343/G343*100</f>
        <v>65.211168953754779</v>
      </c>
    </row>
    <row r="344" spans="1:9" x14ac:dyDescent="0.25">
      <c r="A344" s="98" t="s">
        <v>131</v>
      </c>
      <c r="B344" s="93" t="s">
        <v>19</v>
      </c>
      <c r="C344" s="94" t="s">
        <v>9</v>
      </c>
      <c r="D344" s="100" t="s">
        <v>343</v>
      </c>
      <c r="E344" s="93" t="s">
        <v>130</v>
      </c>
      <c r="F344" s="139">
        <f>SUM(Лист1!G156)</f>
        <v>13963170</v>
      </c>
      <c r="G344" s="139">
        <f>SUM(Лист1!H156)</f>
        <v>13963170</v>
      </c>
      <c r="H344" s="139">
        <f>SUM(Лист1!I156)</f>
        <v>9105546.3800000008</v>
      </c>
      <c r="I344" s="337">
        <f t="shared" si="177"/>
        <v>65.211168953754779</v>
      </c>
    </row>
    <row r="345" spans="1:9" ht="26.25" x14ac:dyDescent="0.25">
      <c r="A345" s="227" t="s">
        <v>225</v>
      </c>
      <c r="B345" s="93" t="s">
        <v>19</v>
      </c>
      <c r="C345" s="94" t="s">
        <v>9</v>
      </c>
      <c r="D345" s="100" t="s">
        <v>344</v>
      </c>
      <c r="E345" s="99" t="s">
        <v>7</v>
      </c>
      <c r="F345" s="139">
        <f t="shared" ref="F345" si="178">SUM(F347)</f>
        <v>24000</v>
      </c>
      <c r="G345" s="139">
        <f t="shared" ref="G345:H345" si="179">SUM(G347)</f>
        <v>24000</v>
      </c>
      <c r="H345" s="139">
        <f t="shared" si="179"/>
        <v>18000</v>
      </c>
      <c r="I345" s="337">
        <f t="shared" si="177"/>
        <v>75</v>
      </c>
    </row>
    <row r="346" spans="1:9" ht="90" x14ac:dyDescent="0.25">
      <c r="A346" s="227" t="s">
        <v>242</v>
      </c>
      <c r="B346" s="93" t="s">
        <v>19</v>
      </c>
      <c r="C346" s="94" t="s">
        <v>9</v>
      </c>
      <c r="D346" s="100" t="s">
        <v>345</v>
      </c>
      <c r="E346" s="99" t="s">
        <v>7</v>
      </c>
      <c r="F346" s="139">
        <f t="shared" ref="F346:H347" si="180">SUM(F347)</f>
        <v>24000</v>
      </c>
      <c r="G346" s="139">
        <f t="shared" si="180"/>
        <v>24000</v>
      </c>
      <c r="H346" s="139">
        <f t="shared" si="180"/>
        <v>18000</v>
      </c>
      <c r="I346" s="337">
        <f t="shared" si="177"/>
        <v>75</v>
      </c>
    </row>
    <row r="347" spans="1:9" ht="23.25" x14ac:dyDescent="0.25">
      <c r="A347" s="131" t="s">
        <v>293</v>
      </c>
      <c r="B347" s="93" t="s">
        <v>19</v>
      </c>
      <c r="C347" s="94" t="s">
        <v>9</v>
      </c>
      <c r="D347" s="100" t="s">
        <v>345</v>
      </c>
      <c r="E347" s="93" t="s">
        <v>16</v>
      </c>
      <c r="F347" s="139">
        <f t="shared" si="180"/>
        <v>24000</v>
      </c>
      <c r="G347" s="139">
        <f t="shared" si="180"/>
        <v>24000</v>
      </c>
      <c r="H347" s="139">
        <f t="shared" si="180"/>
        <v>18000</v>
      </c>
      <c r="I347" s="337">
        <f t="shared" si="177"/>
        <v>75</v>
      </c>
    </row>
    <row r="348" spans="1:9" x14ac:dyDescent="0.25">
      <c r="A348" s="98" t="s">
        <v>131</v>
      </c>
      <c r="B348" s="93" t="s">
        <v>19</v>
      </c>
      <c r="C348" s="94" t="s">
        <v>9</v>
      </c>
      <c r="D348" s="100" t="s">
        <v>345</v>
      </c>
      <c r="E348" s="93" t="s">
        <v>130</v>
      </c>
      <c r="F348" s="139">
        <f>SUM(Лист1!G160)</f>
        <v>24000</v>
      </c>
      <c r="G348" s="139">
        <f>SUM(Лист1!H160)</f>
        <v>24000</v>
      </c>
      <c r="H348" s="139">
        <f>SUM(Лист1!I160)</f>
        <v>18000</v>
      </c>
      <c r="I348" s="337">
        <f t="shared" si="177"/>
        <v>75</v>
      </c>
    </row>
    <row r="349" spans="1:9" x14ac:dyDescent="0.25">
      <c r="A349" s="96" t="s">
        <v>150</v>
      </c>
      <c r="B349" s="124" t="s">
        <v>19</v>
      </c>
      <c r="C349" s="120" t="s">
        <v>19</v>
      </c>
      <c r="D349" s="120" t="s">
        <v>106</v>
      </c>
      <c r="E349" s="121" t="s">
        <v>7</v>
      </c>
      <c r="F349" s="184">
        <f>SUM(F353+F360+F350)</f>
        <v>1660020</v>
      </c>
      <c r="G349" s="184">
        <f t="shared" ref="G349:H349" si="181">SUM(G353+G360+G350)</f>
        <v>1660020</v>
      </c>
      <c r="H349" s="184">
        <f t="shared" si="181"/>
        <v>1134420.58</v>
      </c>
      <c r="I349" s="336">
        <f t="shared" si="177"/>
        <v>68.337765810050485</v>
      </c>
    </row>
    <row r="350" spans="1:9" x14ac:dyDescent="0.25">
      <c r="A350" s="107" t="s">
        <v>453</v>
      </c>
      <c r="B350" s="99" t="s">
        <v>19</v>
      </c>
      <c r="C350" s="100" t="s">
        <v>19</v>
      </c>
      <c r="D350" s="134" t="s">
        <v>454</v>
      </c>
      <c r="E350" s="161" t="s">
        <v>7</v>
      </c>
      <c r="F350" s="174">
        <f t="shared" ref="F350:H351" si="182">SUM(F351)</f>
        <v>383000</v>
      </c>
      <c r="G350" s="174">
        <f t="shared" si="182"/>
        <v>383000</v>
      </c>
      <c r="H350" s="174">
        <f t="shared" si="182"/>
        <v>383000</v>
      </c>
      <c r="I350" s="337">
        <f t="shared" si="177"/>
        <v>100</v>
      </c>
    </row>
    <row r="351" spans="1:9" x14ac:dyDescent="0.25">
      <c r="A351" s="240" t="s">
        <v>34</v>
      </c>
      <c r="B351" s="93" t="s">
        <v>19</v>
      </c>
      <c r="C351" s="95" t="s">
        <v>19</v>
      </c>
      <c r="D351" s="100" t="s">
        <v>454</v>
      </c>
      <c r="E351" s="95" t="s">
        <v>35</v>
      </c>
      <c r="F351" s="174">
        <f t="shared" si="182"/>
        <v>383000</v>
      </c>
      <c r="G351" s="174">
        <f t="shared" si="182"/>
        <v>383000</v>
      </c>
      <c r="H351" s="174">
        <f t="shared" si="182"/>
        <v>383000</v>
      </c>
      <c r="I351" s="337">
        <f t="shared" si="177"/>
        <v>100</v>
      </c>
    </row>
    <row r="352" spans="1:9" ht="23.25" x14ac:dyDescent="0.25">
      <c r="A352" s="131" t="s">
        <v>79</v>
      </c>
      <c r="B352" s="93" t="s">
        <v>19</v>
      </c>
      <c r="C352" s="95" t="s">
        <v>19</v>
      </c>
      <c r="D352" s="100" t="s">
        <v>454</v>
      </c>
      <c r="E352" s="95" t="s">
        <v>80</v>
      </c>
      <c r="F352" s="174">
        <f>SUBTOTAL(9,Лист1!G462)</f>
        <v>383000</v>
      </c>
      <c r="G352" s="174">
        <f>SUBTOTAL(9,Лист1!H462)</f>
        <v>383000</v>
      </c>
      <c r="H352" s="174">
        <f>SUBTOTAL(9,Лист1!I462)</f>
        <v>383000</v>
      </c>
      <c r="I352" s="337">
        <f t="shared" si="177"/>
        <v>100</v>
      </c>
    </row>
    <row r="353" spans="1:9" x14ac:dyDescent="0.25">
      <c r="A353" s="107" t="s">
        <v>179</v>
      </c>
      <c r="B353" s="99" t="s">
        <v>19</v>
      </c>
      <c r="C353" s="100" t="s">
        <v>19</v>
      </c>
      <c r="D353" s="100" t="s">
        <v>346</v>
      </c>
      <c r="E353" s="101" t="s">
        <v>7</v>
      </c>
      <c r="F353" s="139">
        <f t="shared" ref="F353" si="183">SUM(F356+F354+F358)</f>
        <v>77500</v>
      </c>
      <c r="G353" s="139">
        <f t="shared" ref="G353:H353" si="184">SUM(G356+G354+G358)</f>
        <v>77500</v>
      </c>
      <c r="H353" s="139">
        <f t="shared" si="184"/>
        <v>41464.58</v>
      </c>
      <c r="I353" s="337">
        <f t="shared" si="177"/>
        <v>53.502683870967751</v>
      </c>
    </row>
    <row r="354" spans="1:9" ht="34.5" x14ac:dyDescent="0.25">
      <c r="A354" s="97" t="s">
        <v>28</v>
      </c>
      <c r="B354" s="93" t="s">
        <v>19</v>
      </c>
      <c r="C354" s="95" t="s">
        <v>19</v>
      </c>
      <c r="D354" s="100" t="s">
        <v>346</v>
      </c>
      <c r="E354" s="95" t="s">
        <v>29</v>
      </c>
      <c r="F354" s="194">
        <f t="shared" ref="F354:H354" si="185">SUM(F355)</f>
        <v>0</v>
      </c>
      <c r="G354" s="194">
        <f t="shared" si="185"/>
        <v>0</v>
      </c>
      <c r="H354" s="194">
        <f t="shared" si="185"/>
        <v>0</v>
      </c>
      <c r="I354" s="337"/>
    </row>
    <row r="355" spans="1:9" x14ac:dyDescent="0.25">
      <c r="A355" s="97" t="s">
        <v>32</v>
      </c>
      <c r="B355" s="93" t="s">
        <v>19</v>
      </c>
      <c r="C355" s="95" t="s">
        <v>19</v>
      </c>
      <c r="D355" s="100" t="s">
        <v>346</v>
      </c>
      <c r="E355" s="95" t="s">
        <v>33</v>
      </c>
      <c r="F355" s="139">
        <f>SUM(Лист1!G164)</f>
        <v>0</v>
      </c>
      <c r="G355" s="139">
        <f>SUM(Лист1!H164)</f>
        <v>0</v>
      </c>
      <c r="H355" s="139">
        <f>SUM(Лист1!I164)</f>
        <v>0</v>
      </c>
      <c r="I355" s="337"/>
    </row>
    <row r="356" spans="1:9" x14ac:dyDescent="0.25">
      <c r="A356" s="97" t="s">
        <v>11</v>
      </c>
      <c r="B356" s="93" t="s">
        <v>19</v>
      </c>
      <c r="C356" s="95" t="s">
        <v>19</v>
      </c>
      <c r="D356" s="100" t="s">
        <v>346</v>
      </c>
      <c r="E356" s="95" t="s">
        <v>12</v>
      </c>
      <c r="F356" s="194">
        <f t="shared" ref="F356:H356" si="186">SUM(F357)</f>
        <v>52500</v>
      </c>
      <c r="G356" s="194">
        <f t="shared" si="186"/>
        <v>52500</v>
      </c>
      <c r="H356" s="194">
        <f t="shared" si="186"/>
        <v>41464.58</v>
      </c>
      <c r="I356" s="337">
        <f t="shared" si="177"/>
        <v>78.98015238095239</v>
      </c>
    </row>
    <row r="357" spans="1:9" ht="23.25" x14ac:dyDescent="0.25">
      <c r="A357" s="97" t="s">
        <v>140</v>
      </c>
      <c r="B357" s="93" t="s">
        <v>19</v>
      </c>
      <c r="C357" s="95" t="s">
        <v>19</v>
      </c>
      <c r="D357" s="100" t="s">
        <v>346</v>
      </c>
      <c r="E357" s="95" t="s">
        <v>14</v>
      </c>
      <c r="F357" s="139">
        <f>SUM(Лист1!G166)</f>
        <v>52500</v>
      </c>
      <c r="G357" s="139">
        <f>SUM(Лист1!H166)</f>
        <v>52500</v>
      </c>
      <c r="H357" s="139">
        <f>SUM(Лист1!I166)</f>
        <v>41464.58</v>
      </c>
      <c r="I357" s="337">
        <f t="shared" si="177"/>
        <v>78.98015238095239</v>
      </c>
    </row>
    <row r="358" spans="1:9" x14ac:dyDescent="0.25">
      <c r="A358" s="98" t="s">
        <v>85</v>
      </c>
      <c r="B358" s="93" t="s">
        <v>19</v>
      </c>
      <c r="C358" s="95" t="s">
        <v>19</v>
      </c>
      <c r="D358" s="100" t="s">
        <v>346</v>
      </c>
      <c r="E358" s="95" t="s">
        <v>76</v>
      </c>
      <c r="F358" s="194">
        <f t="shared" ref="F358:H358" si="187">SUM(F359)</f>
        <v>25000</v>
      </c>
      <c r="G358" s="194">
        <f t="shared" si="187"/>
        <v>25000</v>
      </c>
      <c r="H358" s="194">
        <f t="shared" si="187"/>
        <v>0</v>
      </c>
      <c r="I358" s="337">
        <f t="shared" si="177"/>
        <v>0</v>
      </c>
    </row>
    <row r="359" spans="1:9" x14ac:dyDescent="0.25">
      <c r="A359" s="97" t="s">
        <v>240</v>
      </c>
      <c r="B359" s="93" t="s">
        <v>19</v>
      </c>
      <c r="C359" s="95" t="s">
        <v>19</v>
      </c>
      <c r="D359" s="100" t="s">
        <v>346</v>
      </c>
      <c r="E359" s="95" t="s">
        <v>239</v>
      </c>
      <c r="F359" s="139">
        <f>SUM(Лист1!G168)</f>
        <v>25000</v>
      </c>
      <c r="G359" s="139">
        <f>SUM(Лист1!H168)</f>
        <v>25000</v>
      </c>
      <c r="H359" s="139">
        <f>SUM(Лист1!I168)</f>
        <v>0</v>
      </c>
      <c r="I359" s="337">
        <f t="shared" si="177"/>
        <v>0</v>
      </c>
    </row>
    <row r="360" spans="1:9" ht="26.25" x14ac:dyDescent="0.25">
      <c r="A360" s="103" t="s">
        <v>195</v>
      </c>
      <c r="B360" s="93" t="s">
        <v>19</v>
      </c>
      <c r="C360" s="95" t="s">
        <v>19</v>
      </c>
      <c r="D360" s="100" t="s">
        <v>335</v>
      </c>
      <c r="E360" s="99" t="s">
        <v>7</v>
      </c>
      <c r="F360" s="193">
        <f t="shared" ref="F360:H360" si="188">SUM(F361)</f>
        <v>1199520</v>
      </c>
      <c r="G360" s="193">
        <f t="shared" si="188"/>
        <v>1199520</v>
      </c>
      <c r="H360" s="193">
        <f t="shared" si="188"/>
        <v>709956</v>
      </c>
      <c r="I360" s="337">
        <f t="shared" si="177"/>
        <v>59.186674669867948</v>
      </c>
    </row>
    <row r="361" spans="1:9" ht="23.25" x14ac:dyDescent="0.25">
      <c r="A361" s="131" t="s">
        <v>293</v>
      </c>
      <c r="B361" s="93" t="s">
        <v>19</v>
      </c>
      <c r="C361" s="95" t="s">
        <v>19</v>
      </c>
      <c r="D361" s="100" t="s">
        <v>335</v>
      </c>
      <c r="E361" s="99" t="s">
        <v>16</v>
      </c>
      <c r="F361" s="193">
        <f t="shared" ref="F361" si="189">SUM(F362:F363)</f>
        <v>1199520</v>
      </c>
      <c r="G361" s="193">
        <f t="shared" ref="G361:H361" si="190">SUM(G362:G363)</f>
        <v>1199520</v>
      </c>
      <c r="H361" s="193">
        <f t="shared" si="190"/>
        <v>709956</v>
      </c>
      <c r="I361" s="337">
        <f t="shared" si="177"/>
        <v>59.186674669867948</v>
      </c>
    </row>
    <row r="362" spans="1:9" x14ac:dyDescent="0.25">
      <c r="A362" s="98" t="s">
        <v>131</v>
      </c>
      <c r="B362" s="93" t="s">
        <v>19</v>
      </c>
      <c r="C362" s="94" t="s">
        <v>19</v>
      </c>
      <c r="D362" s="100" t="s">
        <v>335</v>
      </c>
      <c r="E362" s="93" t="s">
        <v>130</v>
      </c>
      <c r="F362" s="193">
        <f>SUM(Лист1!G93)</f>
        <v>855400</v>
      </c>
      <c r="G362" s="193">
        <f>SUM(Лист1!H93)</f>
        <v>855400</v>
      </c>
      <c r="H362" s="193">
        <f>SUM(Лист1!I93)</f>
        <v>509220</v>
      </c>
      <c r="I362" s="337">
        <f t="shared" si="177"/>
        <v>59.530044423661444</v>
      </c>
    </row>
    <row r="363" spans="1:9" x14ac:dyDescent="0.25">
      <c r="A363" s="131" t="s">
        <v>133</v>
      </c>
      <c r="B363" s="145" t="s">
        <v>19</v>
      </c>
      <c r="C363" s="146" t="s">
        <v>19</v>
      </c>
      <c r="D363" s="100" t="s">
        <v>335</v>
      </c>
      <c r="E363" s="145" t="s">
        <v>132</v>
      </c>
      <c r="F363" s="193">
        <f>SUM(Лист1!G94)</f>
        <v>344120</v>
      </c>
      <c r="G363" s="193">
        <f>SUM(Лист1!H94)</f>
        <v>344120</v>
      </c>
      <c r="H363" s="193">
        <f>SUM(Лист1!I94)</f>
        <v>200736</v>
      </c>
      <c r="I363" s="337">
        <f t="shared" si="177"/>
        <v>58.333139602464257</v>
      </c>
    </row>
    <row r="364" spans="1:9" ht="15.75" x14ac:dyDescent="0.25">
      <c r="A364" s="96" t="s">
        <v>25</v>
      </c>
      <c r="B364" s="111" t="s">
        <v>19</v>
      </c>
      <c r="C364" s="114" t="s">
        <v>26</v>
      </c>
      <c r="D364" s="112" t="s">
        <v>106</v>
      </c>
      <c r="E364" s="114" t="s">
        <v>7</v>
      </c>
      <c r="F364" s="184">
        <f>SUM(F365+F370+F379+F382)</f>
        <v>63275517.229999997</v>
      </c>
      <c r="G364" s="184">
        <f t="shared" ref="G364:H364" si="191">SUM(G365+G370+G379+G382)</f>
        <v>63275517.229999997</v>
      </c>
      <c r="H364" s="184">
        <f t="shared" si="191"/>
        <v>42630025.339999989</v>
      </c>
      <c r="I364" s="336">
        <f t="shared" si="177"/>
        <v>67.372069334564628</v>
      </c>
    </row>
    <row r="365" spans="1:9" ht="26.25" x14ac:dyDescent="0.25">
      <c r="A365" s="104" t="s">
        <v>27</v>
      </c>
      <c r="B365" s="99" t="s">
        <v>19</v>
      </c>
      <c r="C365" s="99" t="s">
        <v>26</v>
      </c>
      <c r="D365" s="134" t="s">
        <v>336</v>
      </c>
      <c r="E365" s="99" t="s">
        <v>7</v>
      </c>
      <c r="F365" s="139">
        <f t="shared" ref="F365" si="192">SUM(F366+F368)</f>
        <v>2550340</v>
      </c>
      <c r="G365" s="139">
        <f t="shared" ref="G365:H365" si="193">SUM(G366+G368)</f>
        <v>2550340</v>
      </c>
      <c r="H365" s="139">
        <f t="shared" si="193"/>
        <v>1757306.1900000002</v>
      </c>
      <c r="I365" s="337">
        <f t="shared" si="177"/>
        <v>68.904780931169967</v>
      </c>
    </row>
    <row r="366" spans="1:9" ht="34.5" x14ac:dyDescent="0.25">
      <c r="A366" s="97" t="s">
        <v>28</v>
      </c>
      <c r="B366" s="99" t="s">
        <v>19</v>
      </c>
      <c r="C366" s="99" t="s">
        <v>26</v>
      </c>
      <c r="D366" s="100" t="s">
        <v>336</v>
      </c>
      <c r="E366" s="99" t="s">
        <v>29</v>
      </c>
      <c r="F366" s="139">
        <f t="shared" ref="F366:H366" si="194">SUM(F367)</f>
        <v>2505540</v>
      </c>
      <c r="G366" s="139">
        <f t="shared" si="194"/>
        <v>2505540</v>
      </c>
      <c r="H366" s="139">
        <f t="shared" si="194"/>
        <v>1725100.12</v>
      </c>
      <c r="I366" s="337">
        <f t="shared" si="177"/>
        <v>68.851430031051194</v>
      </c>
    </row>
    <row r="367" spans="1:9" x14ac:dyDescent="0.25">
      <c r="A367" s="97" t="s">
        <v>30</v>
      </c>
      <c r="B367" s="99" t="s">
        <v>19</v>
      </c>
      <c r="C367" s="99" t="s">
        <v>26</v>
      </c>
      <c r="D367" s="100" t="s">
        <v>336</v>
      </c>
      <c r="E367" s="99" t="s">
        <v>31</v>
      </c>
      <c r="F367" s="139">
        <f>SUM(Лист1!G98)</f>
        <v>2505540</v>
      </c>
      <c r="G367" s="139">
        <f>SUM(Лист1!H98)</f>
        <v>2505540</v>
      </c>
      <c r="H367" s="139">
        <f>SUM(Лист1!I98)</f>
        <v>1725100.12</v>
      </c>
      <c r="I367" s="337">
        <f t="shared" si="177"/>
        <v>68.851430031051194</v>
      </c>
    </row>
    <row r="368" spans="1:9" x14ac:dyDescent="0.25">
      <c r="A368" s="97" t="s">
        <v>11</v>
      </c>
      <c r="B368" s="99" t="s">
        <v>19</v>
      </c>
      <c r="C368" s="99" t="s">
        <v>26</v>
      </c>
      <c r="D368" s="100" t="s">
        <v>336</v>
      </c>
      <c r="E368" s="99" t="s">
        <v>12</v>
      </c>
      <c r="F368" s="139">
        <f t="shared" ref="F368:H368" si="195">SUM(F369)</f>
        <v>44800</v>
      </c>
      <c r="G368" s="139">
        <f t="shared" si="195"/>
        <v>44800</v>
      </c>
      <c r="H368" s="139">
        <f t="shared" si="195"/>
        <v>32206.07</v>
      </c>
      <c r="I368" s="337">
        <f t="shared" si="177"/>
        <v>71.88854910714285</v>
      </c>
    </row>
    <row r="369" spans="1:9" ht="23.25" x14ac:dyDescent="0.25">
      <c r="A369" s="97" t="s">
        <v>140</v>
      </c>
      <c r="B369" s="99" t="s">
        <v>19</v>
      </c>
      <c r="C369" s="99" t="s">
        <v>26</v>
      </c>
      <c r="D369" s="100" t="s">
        <v>336</v>
      </c>
      <c r="E369" s="99" t="s">
        <v>14</v>
      </c>
      <c r="F369" s="139">
        <f>SUM(Лист1!G100)</f>
        <v>44800</v>
      </c>
      <c r="G369" s="139">
        <f>SUM(Лист1!H100)</f>
        <v>44800</v>
      </c>
      <c r="H369" s="139">
        <f>SUM(Лист1!I100)</f>
        <v>32206.07</v>
      </c>
      <c r="I369" s="337">
        <f t="shared" si="177"/>
        <v>71.88854910714285</v>
      </c>
    </row>
    <row r="370" spans="1:9" ht="26.25" x14ac:dyDescent="0.25">
      <c r="A370" s="103" t="s">
        <v>161</v>
      </c>
      <c r="B370" s="93" t="s">
        <v>19</v>
      </c>
      <c r="C370" s="95" t="s">
        <v>26</v>
      </c>
      <c r="D370" s="134" t="s">
        <v>337</v>
      </c>
      <c r="E370" s="93" t="s">
        <v>7</v>
      </c>
      <c r="F370" s="139">
        <f t="shared" ref="F370" si="196">SUM(F371+F373+F377+F375)</f>
        <v>60559410</v>
      </c>
      <c r="G370" s="139">
        <f t="shared" ref="G370:H370" si="197">SUM(G371+G373+G377+G375)</f>
        <v>60559410</v>
      </c>
      <c r="H370" s="139">
        <f t="shared" si="197"/>
        <v>40785071.919999994</v>
      </c>
      <c r="I370" s="337">
        <f t="shared" si="177"/>
        <v>67.347208171281707</v>
      </c>
    </row>
    <row r="371" spans="1:9" ht="36.6" customHeight="1" x14ac:dyDescent="0.25">
      <c r="A371" s="97" t="s">
        <v>28</v>
      </c>
      <c r="B371" s="99" t="s">
        <v>19</v>
      </c>
      <c r="C371" s="99" t="s">
        <v>26</v>
      </c>
      <c r="D371" s="134" t="s">
        <v>337</v>
      </c>
      <c r="E371" s="93" t="s">
        <v>29</v>
      </c>
      <c r="F371" s="139">
        <f t="shared" ref="F371:H371" si="198">SUM(F372)</f>
        <v>56988446.969999999</v>
      </c>
      <c r="G371" s="139">
        <f t="shared" si="198"/>
        <v>56988446.969999999</v>
      </c>
      <c r="H371" s="139">
        <f t="shared" si="198"/>
        <v>38897693.409999996</v>
      </c>
      <c r="I371" s="337">
        <f t="shared" si="177"/>
        <v>68.255401714099378</v>
      </c>
    </row>
    <row r="372" spans="1:9" x14ac:dyDescent="0.25">
      <c r="A372" s="97" t="s">
        <v>32</v>
      </c>
      <c r="B372" s="99" t="s">
        <v>19</v>
      </c>
      <c r="C372" s="99" t="s">
        <v>26</v>
      </c>
      <c r="D372" s="134" t="s">
        <v>337</v>
      </c>
      <c r="E372" s="93" t="s">
        <v>33</v>
      </c>
      <c r="F372" s="139">
        <f>SUM(Лист1!G103)</f>
        <v>56988446.969999999</v>
      </c>
      <c r="G372" s="139">
        <f>SUM(Лист1!H103)</f>
        <v>56988446.969999999</v>
      </c>
      <c r="H372" s="139">
        <f>SUM(Лист1!I103)</f>
        <v>38897693.409999996</v>
      </c>
      <c r="I372" s="337">
        <f t="shared" si="177"/>
        <v>68.255401714099378</v>
      </c>
    </row>
    <row r="373" spans="1:9" x14ac:dyDescent="0.25">
      <c r="A373" s="97" t="s">
        <v>11</v>
      </c>
      <c r="B373" s="99" t="s">
        <v>19</v>
      </c>
      <c r="C373" s="99" t="s">
        <v>26</v>
      </c>
      <c r="D373" s="134" t="s">
        <v>337</v>
      </c>
      <c r="E373" s="93" t="s">
        <v>12</v>
      </c>
      <c r="F373" s="139">
        <f t="shared" ref="F373:H373" si="199">SUM(F374)</f>
        <v>3347463.03</v>
      </c>
      <c r="G373" s="139">
        <f t="shared" si="199"/>
        <v>3347463.03</v>
      </c>
      <c r="H373" s="139">
        <f t="shared" si="199"/>
        <v>1749342.9</v>
      </c>
      <c r="I373" s="337">
        <f t="shared" si="177"/>
        <v>52.258766842900727</v>
      </c>
    </row>
    <row r="374" spans="1:9" ht="23.25" x14ac:dyDescent="0.25">
      <c r="A374" s="97" t="s">
        <v>140</v>
      </c>
      <c r="B374" s="99" t="s">
        <v>19</v>
      </c>
      <c r="C374" s="99" t="s">
        <v>26</v>
      </c>
      <c r="D374" s="134" t="s">
        <v>337</v>
      </c>
      <c r="E374" s="93" t="s">
        <v>14</v>
      </c>
      <c r="F374" s="139">
        <f>SUM(Лист1!G105)</f>
        <v>3347463.03</v>
      </c>
      <c r="G374" s="139">
        <f>SUM(Лист1!H105)</f>
        <v>3347463.03</v>
      </c>
      <c r="H374" s="139">
        <f>SUM(Лист1!I105)</f>
        <v>1749342.9</v>
      </c>
      <c r="I374" s="337">
        <f t="shared" si="177"/>
        <v>52.258766842900727</v>
      </c>
    </row>
    <row r="375" spans="1:9" x14ac:dyDescent="0.25">
      <c r="A375" s="258" t="s">
        <v>85</v>
      </c>
      <c r="B375" s="99" t="s">
        <v>19</v>
      </c>
      <c r="C375" s="99" t="s">
        <v>26</v>
      </c>
      <c r="D375" s="134" t="s">
        <v>337</v>
      </c>
      <c r="E375" s="93" t="s">
        <v>76</v>
      </c>
      <c r="F375" s="139">
        <f>SUM(Лист1!G106)</f>
        <v>131000</v>
      </c>
      <c r="G375" s="139">
        <f>SUM(Лист1!H106)</f>
        <v>131000</v>
      </c>
      <c r="H375" s="139">
        <f>SUM(Лист1!I106)</f>
        <v>114000</v>
      </c>
      <c r="I375" s="337">
        <f t="shared" si="177"/>
        <v>87.022900763358777</v>
      </c>
    </row>
    <row r="376" spans="1:9" x14ac:dyDescent="0.25">
      <c r="A376" s="258" t="s">
        <v>259</v>
      </c>
      <c r="B376" s="99" t="s">
        <v>19</v>
      </c>
      <c r="C376" s="99" t="s">
        <v>26</v>
      </c>
      <c r="D376" s="134" t="s">
        <v>337</v>
      </c>
      <c r="E376" s="93" t="s">
        <v>260</v>
      </c>
      <c r="F376" s="139">
        <f>SUM(Лист1!G107)</f>
        <v>131000</v>
      </c>
      <c r="G376" s="139">
        <f>SUM(Лист1!H107)</f>
        <v>131000</v>
      </c>
      <c r="H376" s="139">
        <f>SUM(Лист1!I107)</f>
        <v>114000</v>
      </c>
      <c r="I376" s="337">
        <f t="shared" si="177"/>
        <v>87.022900763358777</v>
      </c>
    </row>
    <row r="377" spans="1:9" x14ac:dyDescent="0.25">
      <c r="A377" s="97" t="s">
        <v>34</v>
      </c>
      <c r="B377" s="93" t="s">
        <v>19</v>
      </c>
      <c r="C377" s="95" t="s">
        <v>26</v>
      </c>
      <c r="D377" s="134" t="s">
        <v>337</v>
      </c>
      <c r="E377" s="93" t="s">
        <v>35</v>
      </c>
      <c r="F377" s="139">
        <f>SUM(Лист1!G108)</f>
        <v>92500</v>
      </c>
      <c r="G377" s="139">
        <f>SUM(Лист1!H108)</f>
        <v>92500</v>
      </c>
      <c r="H377" s="139">
        <f>SUM(Лист1!I108)</f>
        <v>24035.61</v>
      </c>
      <c r="I377" s="337">
        <f t="shared" si="177"/>
        <v>25.984443243243245</v>
      </c>
    </row>
    <row r="378" spans="1:9" x14ac:dyDescent="0.25">
      <c r="A378" s="97" t="s">
        <v>122</v>
      </c>
      <c r="B378" s="93" t="s">
        <v>19</v>
      </c>
      <c r="C378" s="95" t="s">
        <v>26</v>
      </c>
      <c r="D378" s="134" t="s">
        <v>337</v>
      </c>
      <c r="E378" s="93" t="s">
        <v>121</v>
      </c>
      <c r="F378" s="139">
        <f>SUM(Лист1!G109)</f>
        <v>92500</v>
      </c>
      <c r="G378" s="139">
        <f>SUM(Лист1!H109)</f>
        <v>92500</v>
      </c>
      <c r="H378" s="139">
        <f>SUM(Лист1!I109)</f>
        <v>24035.61</v>
      </c>
      <c r="I378" s="337">
        <f t="shared" si="177"/>
        <v>25.984443243243245</v>
      </c>
    </row>
    <row r="379" spans="1:9" ht="19.899999999999999" customHeight="1" x14ac:dyDescent="0.25">
      <c r="A379" s="107" t="s">
        <v>162</v>
      </c>
      <c r="B379" s="117" t="s">
        <v>19</v>
      </c>
      <c r="C379" s="117" t="s">
        <v>26</v>
      </c>
      <c r="D379" s="134" t="s">
        <v>387</v>
      </c>
      <c r="E379" s="117" t="s">
        <v>7</v>
      </c>
      <c r="F379" s="193">
        <f t="shared" ref="F379:H380" si="200">SUM(F380)</f>
        <v>78120</v>
      </c>
      <c r="G379" s="193">
        <f t="shared" si="200"/>
        <v>78120</v>
      </c>
      <c r="H379" s="193">
        <f t="shared" si="200"/>
        <v>0</v>
      </c>
      <c r="I379" s="337">
        <f t="shared" si="177"/>
        <v>0</v>
      </c>
    </row>
    <row r="380" spans="1:9" ht="37.9" customHeight="1" x14ac:dyDescent="0.25">
      <c r="A380" s="97" t="s">
        <v>28</v>
      </c>
      <c r="B380" s="93" t="s">
        <v>19</v>
      </c>
      <c r="C380" s="93" t="s">
        <v>26</v>
      </c>
      <c r="D380" s="134" t="s">
        <v>387</v>
      </c>
      <c r="E380" s="93" t="s">
        <v>29</v>
      </c>
      <c r="F380" s="193">
        <f t="shared" si="200"/>
        <v>78120</v>
      </c>
      <c r="G380" s="193">
        <f t="shared" si="200"/>
        <v>78120</v>
      </c>
      <c r="H380" s="193">
        <f t="shared" si="200"/>
        <v>0</v>
      </c>
      <c r="I380" s="337">
        <f t="shared" si="177"/>
        <v>0</v>
      </c>
    </row>
    <row r="381" spans="1:9" ht="17.45" customHeight="1" x14ac:dyDescent="0.25">
      <c r="A381" s="97" t="s">
        <v>32</v>
      </c>
      <c r="B381" s="93" t="s">
        <v>19</v>
      </c>
      <c r="C381" s="93" t="s">
        <v>26</v>
      </c>
      <c r="D381" s="134" t="s">
        <v>387</v>
      </c>
      <c r="E381" s="93" t="s">
        <v>33</v>
      </c>
      <c r="F381" s="193">
        <f>SUM(Лист1!G112)</f>
        <v>78120</v>
      </c>
      <c r="G381" s="193">
        <f>SUM(Лист1!H112)</f>
        <v>78120</v>
      </c>
      <c r="H381" s="193">
        <f>SUM(Лист1!I112)</f>
        <v>0</v>
      </c>
      <c r="I381" s="337">
        <f t="shared" si="177"/>
        <v>0</v>
      </c>
    </row>
    <row r="382" spans="1:9" ht="39" x14ac:dyDescent="0.25">
      <c r="A382" s="227" t="s">
        <v>477</v>
      </c>
      <c r="B382" s="238" t="s">
        <v>19</v>
      </c>
      <c r="C382" s="238" t="s">
        <v>26</v>
      </c>
      <c r="D382" s="237">
        <v>7000055490</v>
      </c>
      <c r="E382" s="239" t="s">
        <v>7</v>
      </c>
      <c r="F382" s="174">
        <f>SUM(F383)</f>
        <v>87647.23</v>
      </c>
      <c r="G382" s="174">
        <f t="shared" ref="G382:H383" si="201">SUM(G383)</f>
        <v>87647.23</v>
      </c>
      <c r="H382" s="174">
        <f t="shared" si="201"/>
        <v>87647.23</v>
      </c>
      <c r="I382" s="337">
        <f t="shared" si="177"/>
        <v>100</v>
      </c>
    </row>
    <row r="383" spans="1:9" ht="43.5" x14ac:dyDescent="0.25">
      <c r="A383" s="240" t="s">
        <v>28</v>
      </c>
      <c r="B383" s="145" t="s">
        <v>19</v>
      </c>
      <c r="C383" s="145" t="s">
        <v>26</v>
      </c>
      <c r="D383" s="237">
        <v>7000055490</v>
      </c>
      <c r="E383" s="145" t="s">
        <v>29</v>
      </c>
      <c r="F383" s="174">
        <f>SUM(F384)</f>
        <v>87647.23</v>
      </c>
      <c r="G383" s="174">
        <f t="shared" si="201"/>
        <v>87647.23</v>
      </c>
      <c r="H383" s="174">
        <f t="shared" si="201"/>
        <v>87647.23</v>
      </c>
      <c r="I383" s="337">
        <f t="shared" si="177"/>
        <v>100</v>
      </c>
    </row>
    <row r="384" spans="1:9" ht="22.5" x14ac:dyDescent="0.25">
      <c r="A384" s="246" t="s">
        <v>134</v>
      </c>
      <c r="B384" s="145" t="s">
        <v>19</v>
      </c>
      <c r="C384" s="145" t="s">
        <v>26</v>
      </c>
      <c r="D384" s="237">
        <v>7000055490</v>
      </c>
      <c r="E384" s="145" t="s">
        <v>31</v>
      </c>
      <c r="F384" s="174">
        <f>SUBTOTAL(9,Лист1!G115)</f>
        <v>87647.23</v>
      </c>
      <c r="G384" s="174">
        <f>SUBTOTAL(9,Лист1!H115)</f>
        <v>87647.23</v>
      </c>
      <c r="H384" s="174">
        <f>SUBTOTAL(9,Лист1!I115)</f>
        <v>87647.23</v>
      </c>
      <c r="I384" s="337">
        <f t="shared" si="177"/>
        <v>100</v>
      </c>
    </row>
    <row r="385" spans="1:9" ht="18" x14ac:dyDescent="0.25">
      <c r="A385" s="118" t="s">
        <v>151</v>
      </c>
      <c r="B385" s="151" t="s">
        <v>58</v>
      </c>
      <c r="C385" s="152" t="s">
        <v>6</v>
      </c>
      <c r="D385" s="152" t="s">
        <v>106</v>
      </c>
      <c r="E385" s="152" t="s">
        <v>7</v>
      </c>
      <c r="F385" s="184">
        <f t="shared" ref="F385" si="202">SUM(F386+F435+F428)</f>
        <v>66920343.200000003</v>
      </c>
      <c r="G385" s="184">
        <f t="shared" ref="G385:H385" si="203">SUM(G386+G435+G428)</f>
        <v>66920343.200000003</v>
      </c>
      <c r="H385" s="184">
        <f t="shared" si="203"/>
        <v>45382006.899999999</v>
      </c>
      <c r="I385" s="336">
        <f t="shared" si="177"/>
        <v>67.814964373942416</v>
      </c>
    </row>
    <row r="386" spans="1:9" x14ac:dyDescent="0.25">
      <c r="A386" s="96" t="s">
        <v>59</v>
      </c>
      <c r="B386" s="119" t="s">
        <v>58</v>
      </c>
      <c r="C386" s="119" t="s">
        <v>21</v>
      </c>
      <c r="D386" s="122" t="s">
        <v>106</v>
      </c>
      <c r="E386" s="123" t="s">
        <v>7</v>
      </c>
      <c r="F386" s="184">
        <f>SUM(F395+F398+F416+F404+F401+F419+F407+F410+F413+F390+F425+F387+F422)</f>
        <v>49133545</v>
      </c>
      <c r="G386" s="184">
        <f t="shared" ref="G386:H386" si="204">SUM(G395+G398+G416+G404+G401+G419+G407+G410+G413+G390+G425+G387+G422)</f>
        <v>49133545</v>
      </c>
      <c r="H386" s="184">
        <f t="shared" si="204"/>
        <v>32552231.82</v>
      </c>
      <c r="I386" s="336">
        <f t="shared" si="177"/>
        <v>66.252560892970365</v>
      </c>
    </row>
    <row r="387" spans="1:9" ht="26.25" x14ac:dyDescent="0.25">
      <c r="A387" s="227" t="s">
        <v>434</v>
      </c>
      <c r="B387" s="243" t="s">
        <v>58</v>
      </c>
      <c r="C387" s="237" t="s">
        <v>21</v>
      </c>
      <c r="D387" s="237" t="s">
        <v>433</v>
      </c>
      <c r="E387" s="161" t="s">
        <v>7</v>
      </c>
      <c r="F387" s="193">
        <f t="shared" ref="F387:H388" si="205">SUM(F388)</f>
        <v>2067772</v>
      </c>
      <c r="G387" s="193">
        <f t="shared" si="205"/>
        <v>2067772</v>
      </c>
      <c r="H387" s="193">
        <f t="shared" si="205"/>
        <v>0</v>
      </c>
      <c r="I387" s="337">
        <f t="shared" si="177"/>
        <v>0</v>
      </c>
    </row>
    <row r="388" spans="1:9" ht="22.5" x14ac:dyDescent="0.25">
      <c r="A388" s="105" t="s">
        <v>71</v>
      </c>
      <c r="B388" s="238" t="s">
        <v>58</v>
      </c>
      <c r="C388" s="237" t="s">
        <v>21</v>
      </c>
      <c r="D388" s="237" t="s">
        <v>433</v>
      </c>
      <c r="E388" s="134">
        <v>400</v>
      </c>
      <c r="F388" s="193">
        <f t="shared" si="205"/>
        <v>2067772</v>
      </c>
      <c r="G388" s="193">
        <f t="shared" si="205"/>
        <v>2067772</v>
      </c>
      <c r="H388" s="193">
        <f t="shared" si="205"/>
        <v>0</v>
      </c>
      <c r="I388" s="337">
        <f t="shared" si="177"/>
        <v>0</v>
      </c>
    </row>
    <row r="389" spans="1:9" x14ac:dyDescent="0.25">
      <c r="A389" s="97" t="s">
        <v>73</v>
      </c>
      <c r="B389" s="125" t="s">
        <v>58</v>
      </c>
      <c r="C389" s="117" t="s">
        <v>21</v>
      </c>
      <c r="D389" s="237" t="s">
        <v>433</v>
      </c>
      <c r="E389" s="134">
        <v>410</v>
      </c>
      <c r="F389" s="193">
        <f>SUBTOTAL(9,Лист1!G467)</f>
        <v>2067772</v>
      </c>
      <c r="G389" s="193">
        <f>SUBTOTAL(9,Лист1!H467)</f>
        <v>2067772</v>
      </c>
      <c r="H389" s="193">
        <f>SUBTOTAL(9,Лист1!I467)</f>
        <v>0</v>
      </c>
      <c r="I389" s="337">
        <f t="shared" si="177"/>
        <v>0</v>
      </c>
    </row>
    <row r="390" spans="1:9" ht="77.25" x14ac:dyDescent="0.25">
      <c r="A390" s="227" t="s">
        <v>386</v>
      </c>
      <c r="B390" s="238" t="s">
        <v>58</v>
      </c>
      <c r="C390" s="237" t="s">
        <v>21</v>
      </c>
      <c r="D390" s="237" t="s">
        <v>413</v>
      </c>
      <c r="E390" s="161" t="s">
        <v>7</v>
      </c>
      <c r="F390" s="192">
        <f t="shared" ref="F390:H391" si="206">SUM(F391)</f>
        <v>0</v>
      </c>
      <c r="G390" s="192">
        <f t="shared" si="206"/>
        <v>0</v>
      </c>
      <c r="H390" s="192">
        <f t="shared" si="206"/>
        <v>0</v>
      </c>
      <c r="I390" s="337"/>
    </row>
    <row r="391" spans="1:9" ht="22.5" x14ac:dyDescent="0.25">
      <c r="A391" s="105" t="s">
        <v>71</v>
      </c>
      <c r="B391" s="238" t="s">
        <v>58</v>
      </c>
      <c r="C391" s="237" t="s">
        <v>21</v>
      </c>
      <c r="D391" s="237" t="s">
        <v>413</v>
      </c>
      <c r="E391" s="134">
        <v>400</v>
      </c>
      <c r="F391" s="193">
        <f t="shared" si="206"/>
        <v>0</v>
      </c>
      <c r="G391" s="193">
        <f t="shared" si="206"/>
        <v>0</v>
      </c>
      <c r="H391" s="193">
        <f t="shared" si="206"/>
        <v>0</v>
      </c>
      <c r="I391" s="337"/>
    </row>
    <row r="392" spans="1:9" x14ac:dyDescent="0.25">
      <c r="A392" s="97" t="s">
        <v>73</v>
      </c>
      <c r="B392" s="125" t="s">
        <v>58</v>
      </c>
      <c r="C392" s="117" t="s">
        <v>21</v>
      </c>
      <c r="D392" s="237" t="s">
        <v>413</v>
      </c>
      <c r="E392" s="134">
        <v>410</v>
      </c>
      <c r="F392" s="193">
        <f>SUM(F394)</f>
        <v>0</v>
      </c>
      <c r="G392" s="193">
        <f t="shared" ref="G392:H392" si="207">SUM(G394)</f>
        <v>0</v>
      </c>
      <c r="H392" s="193">
        <f t="shared" si="207"/>
        <v>0</v>
      </c>
      <c r="I392" s="337"/>
    </row>
    <row r="393" spans="1:9" x14ac:dyDescent="0.25">
      <c r="A393" s="97" t="s">
        <v>185</v>
      </c>
      <c r="B393" s="238"/>
      <c r="C393" s="237"/>
      <c r="D393" s="237"/>
      <c r="E393" s="134"/>
      <c r="F393" s="193"/>
      <c r="G393" s="193"/>
      <c r="H393" s="193"/>
      <c r="I393" s="337"/>
    </row>
    <row r="394" spans="1:9" x14ac:dyDescent="0.25">
      <c r="A394" s="97" t="s">
        <v>314</v>
      </c>
      <c r="B394" s="125" t="s">
        <v>58</v>
      </c>
      <c r="C394" s="117" t="s">
        <v>21</v>
      </c>
      <c r="D394" s="237" t="s">
        <v>413</v>
      </c>
      <c r="E394" s="134">
        <v>410</v>
      </c>
      <c r="F394" s="193">
        <f>SUM(Лист1!G472)</f>
        <v>0</v>
      </c>
      <c r="G394" s="193">
        <f>SUM(Лист1!H472)</f>
        <v>0</v>
      </c>
      <c r="H394" s="193">
        <f>SUM(Лист1!I472)</f>
        <v>0</v>
      </c>
      <c r="I394" s="337"/>
    </row>
    <row r="395" spans="1:9" x14ac:dyDescent="0.25">
      <c r="A395" s="165" t="s">
        <v>65</v>
      </c>
      <c r="B395" s="93" t="s">
        <v>58</v>
      </c>
      <c r="C395" s="95" t="s">
        <v>21</v>
      </c>
      <c r="D395" s="134" t="s">
        <v>347</v>
      </c>
      <c r="E395" s="95" t="s">
        <v>7</v>
      </c>
      <c r="F395" s="139">
        <f t="shared" ref="F395:H395" si="208">SUM(F396)</f>
        <v>12554279</v>
      </c>
      <c r="G395" s="139">
        <f t="shared" si="208"/>
        <v>12554279</v>
      </c>
      <c r="H395" s="139">
        <f t="shared" si="208"/>
        <v>10153542.689999999</v>
      </c>
      <c r="I395" s="337">
        <f t="shared" si="177"/>
        <v>80.877147066749117</v>
      </c>
    </row>
    <row r="396" spans="1:9" ht="23.25" x14ac:dyDescent="0.25">
      <c r="A396" s="131" t="s">
        <v>293</v>
      </c>
      <c r="B396" s="93" t="s">
        <v>58</v>
      </c>
      <c r="C396" s="95" t="s">
        <v>21</v>
      </c>
      <c r="D396" s="134" t="s">
        <v>347</v>
      </c>
      <c r="E396" s="93" t="s">
        <v>16</v>
      </c>
      <c r="F396" s="139">
        <f t="shared" ref="F396:H396" si="209">SUM(F397:F397)</f>
        <v>12554279</v>
      </c>
      <c r="G396" s="139">
        <f t="shared" si="209"/>
        <v>12554279</v>
      </c>
      <c r="H396" s="139">
        <f t="shared" si="209"/>
        <v>10153542.689999999</v>
      </c>
      <c r="I396" s="337">
        <f t="shared" si="177"/>
        <v>80.877147066749117</v>
      </c>
    </row>
    <row r="397" spans="1:9" x14ac:dyDescent="0.25">
      <c r="A397" s="98" t="s">
        <v>131</v>
      </c>
      <c r="B397" s="93" t="s">
        <v>58</v>
      </c>
      <c r="C397" s="95" t="s">
        <v>21</v>
      </c>
      <c r="D397" s="134" t="s">
        <v>347</v>
      </c>
      <c r="E397" s="93" t="s">
        <v>130</v>
      </c>
      <c r="F397" s="139">
        <f>SUM(Лист1!G173)</f>
        <v>12554279</v>
      </c>
      <c r="G397" s="139">
        <f>SUM(Лист1!H173)</f>
        <v>12554279</v>
      </c>
      <c r="H397" s="139">
        <f>SUM(Лист1!I173)</f>
        <v>10153542.689999999</v>
      </c>
      <c r="I397" s="337">
        <f t="shared" si="177"/>
        <v>80.877147066749117</v>
      </c>
    </row>
    <row r="398" spans="1:9" x14ac:dyDescent="0.25">
      <c r="A398" s="103" t="s">
        <v>166</v>
      </c>
      <c r="B398" s="93" t="s">
        <v>58</v>
      </c>
      <c r="C398" s="95" t="s">
        <v>21</v>
      </c>
      <c r="D398" s="134" t="s">
        <v>349</v>
      </c>
      <c r="E398" s="95" t="s">
        <v>7</v>
      </c>
      <c r="F398" s="139">
        <f t="shared" ref="F398:H398" si="210">SUM(F399)</f>
        <v>24195590</v>
      </c>
      <c r="G398" s="139">
        <f t="shared" si="210"/>
        <v>24195590</v>
      </c>
      <c r="H398" s="139">
        <f t="shared" si="210"/>
        <v>16862098.629999999</v>
      </c>
      <c r="I398" s="337">
        <f t="shared" si="177"/>
        <v>69.690793363584021</v>
      </c>
    </row>
    <row r="399" spans="1:9" ht="23.25" x14ac:dyDescent="0.25">
      <c r="A399" s="131" t="s">
        <v>293</v>
      </c>
      <c r="B399" s="93" t="s">
        <v>58</v>
      </c>
      <c r="C399" s="95" t="s">
        <v>21</v>
      </c>
      <c r="D399" s="134" t="s">
        <v>349</v>
      </c>
      <c r="E399" s="93" t="s">
        <v>16</v>
      </c>
      <c r="F399" s="139">
        <f t="shared" ref="F399:H399" si="211">SUM(F400:F400)</f>
        <v>24195590</v>
      </c>
      <c r="G399" s="139">
        <f t="shared" si="211"/>
        <v>24195590</v>
      </c>
      <c r="H399" s="139">
        <f t="shared" si="211"/>
        <v>16862098.629999999</v>
      </c>
      <c r="I399" s="337">
        <f t="shared" si="177"/>
        <v>69.690793363584021</v>
      </c>
    </row>
    <row r="400" spans="1:9" x14ac:dyDescent="0.25">
      <c r="A400" s="98" t="s">
        <v>131</v>
      </c>
      <c r="B400" s="93" t="s">
        <v>58</v>
      </c>
      <c r="C400" s="95" t="s">
        <v>21</v>
      </c>
      <c r="D400" s="134" t="s">
        <v>349</v>
      </c>
      <c r="E400" s="93" t="s">
        <v>130</v>
      </c>
      <c r="F400" s="139">
        <f>SUM(Лист1!G179)</f>
        <v>24195590</v>
      </c>
      <c r="G400" s="139">
        <f>SUM(Лист1!H179)</f>
        <v>24195590</v>
      </c>
      <c r="H400" s="139">
        <f>SUM(Лист1!I179)</f>
        <v>16862098.629999999</v>
      </c>
      <c r="I400" s="337">
        <f t="shared" si="177"/>
        <v>69.690793363584021</v>
      </c>
    </row>
    <row r="401" spans="1:9" ht="64.5" x14ac:dyDescent="0.25">
      <c r="A401" s="227" t="s">
        <v>167</v>
      </c>
      <c r="B401" s="238" t="s">
        <v>58</v>
      </c>
      <c r="C401" s="239" t="s">
        <v>21</v>
      </c>
      <c r="D401" s="237" t="s">
        <v>351</v>
      </c>
      <c r="E401" s="239" t="s">
        <v>7</v>
      </c>
      <c r="F401" s="193">
        <f t="shared" ref="F401" si="212">SUM(F403)</f>
        <v>1215012</v>
      </c>
      <c r="G401" s="193">
        <f t="shared" ref="G401:H401" si="213">SUM(G403)</f>
        <v>1215012</v>
      </c>
      <c r="H401" s="193">
        <f t="shared" si="213"/>
        <v>935748.5</v>
      </c>
      <c r="I401" s="337">
        <f t="shared" si="177"/>
        <v>77.015576800887558</v>
      </c>
    </row>
    <row r="402" spans="1:9" ht="23.25" x14ac:dyDescent="0.25">
      <c r="A402" s="131" t="s">
        <v>293</v>
      </c>
      <c r="B402" s="145" t="s">
        <v>58</v>
      </c>
      <c r="C402" s="236" t="s">
        <v>21</v>
      </c>
      <c r="D402" s="237" t="s">
        <v>351</v>
      </c>
      <c r="E402" s="145" t="s">
        <v>16</v>
      </c>
      <c r="F402" s="193">
        <f t="shared" ref="F402:H402" si="214">SUM(F403)</f>
        <v>1215012</v>
      </c>
      <c r="G402" s="193">
        <f t="shared" si="214"/>
        <v>1215012</v>
      </c>
      <c r="H402" s="193">
        <f t="shared" si="214"/>
        <v>935748.5</v>
      </c>
      <c r="I402" s="337">
        <f t="shared" si="177"/>
        <v>77.015576800887558</v>
      </c>
    </row>
    <row r="403" spans="1:9" x14ac:dyDescent="0.25">
      <c r="A403" s="235" t="s">
        <v>131</v>
      </c>
      <c r="B403" s="145" t="s">
        <v>58</v>
      </c>
      <c r="C403" s="236" t="s">
        <v>21</v>
      </c>
      <c r="D403" s="237" t="s">
        <v>351</v>
      </c>
      <c r="E403" s="145" t="s">
        <v>130</v>
      </c>
      <c r="F403" s="193">
        <f>SUM(Лист1!G185)</f>
        <v>1215012</v>
      </c>
      <c r="G403" s="193">
        <f>SUM(Лист1!H185)</f>
        <v>1215012</v>
      </c>
      <c r="H403" s="193">
        <f>SUM(Лист1!I185)</f>
        <v>935748.5</v>
      </c>
      <c r="I403" s="337">
        <f t="shared" si="177"/>
        <v>77.015576800887558</v>
      </c>
    </row>
    <row r="404" spans="1:9" ht="77.25" x14ac:dyDescent="0.25">
      <c r="A404" s="103" t="s">
        <v>165</v>
      </c>
      <c r="B404" s="117" t="s">
        <v>58</v>
      </c>
      <c r="C404" s="136" t="s">
        <v>21</v>
      </c>
      <c r="D404" s="134" t="s">
        <v>348</v>
      </c>
      <c r="E404" s="136" t="s">
        <v>7</v>
      </c>
      <c r="F404" s="193">
        <f t="shared" ref="F404" si="215">SUM(F406)</f>
        <v>8477500</v>
      </c>
      <c r="G404" s="193">
        <f t="shared" ref="G404:H404" si="216">SUM(G406)</f>
        <v>8477500</v>
      </c>
      <c r="H404" s="193">
        <f t="shared" si="216"/>
        <v>4007150</v>
      </c>
      <c r="I404" s="337">
        <f t="shared" si="177"/>
        <v>47.268062518431144</v>
      </c>
    </row>
    <row r="405" spans="1:9" ht="23.25" x14ac:dyDescent="0.25">
      <c r="A405" s="131" t="s">
        <v>293</v>
      </c>
      <c r="B405" s="93" t="s">
        <v>58</v>
      </c>
      <c r="C405" s="95" t="s">
        <v>21</v>
      </c>
      <c r="D405" s="134" t="s">
        <v>348</v>
      </c>
      <c r="E405" s="93" t="s">
        <v>16</v>
      </c>
      <c r="F405" s="193">
        <f t="shared" ref="F405:H405" si="217">SUM(F406)</f>
        <v>8477500</v>
      </c>
      <c r="G405" s="193">
        <f t="shared" si="217"/>
        <v>8477500</v>
      </c>
      <c r="H405" s="193">
        <f t="shared" si="217"/>
        <v>4007150</v>
      </c>
      <c r="I405" s="337">
        <f t="shared" si="177"/>
        <v>47.268062518431144</v>
      </c>
    </row>
    <row r="406" spans="1:9" x14ac:dyDescent="0.25">
      <c r="A406" s="98" t="s">
        <v>131</v>
      </c>
      <c r="B406" s="93" t="s">
        <v>58</v>
      </c>
      <c r="C406" s="95" t="s">
        <v>21</v>
      </c>
      <c r="D406" s="134" t="s">
        <v>348</v>
      </c>
      <c r="E406" s="93" t="s">
        <v>130</v>
      </c>
      <c r="F406" s="193">
        <f>SUM(Лист1!G176)</f>
        <v>8477500</v>
      </c>
      <c r="G406" s="193">
        <f>SUM(Лист1!H176)</f>
        <v>8477500</v>
      </c>
      <c r="H406" s="193">
        <f>SUM(Лист1!I176)</f>
        <v>4007150</v>
      </c>
      <c r="I406" s="337">
        <f t="shared" si="177"/>
        <v>47.268062518431144</v>
      </c>
    </row>
    <row r="407" spans="1:9" ht="39" x14ac:dyDescent="0.25">
      <c r="A407" s="227" t="s">
        <v>295</v>
      </c>
      <c r="B407" s="238" t="s">
        <v>58</v>
      </c>
      <c r="C407" s="239" t="s">
        <v>21</v>
      </c>
      <c r="D407" s="237" t="s">
        <v>420</v>
      </c>
      <c r="E407" s="239" t="s">
        <v>7</v>
      </c>
      <c r="F407" s="174">
        <f t="shared" ref="F407:H408" si="218">SUM(F408)</f>
        <v>247134</v>
      </c>
      <c r="G407" s="174">
        <f t="shared" si="218"/>
        <v>247134</v>
      </c>
      <c r="H407" s="174">
        <f t="shared" si="218"/>
        <v>247134</v>
      </c>
      <c r="I407" s="337">
        <f t="shared" ref="I407:I470" si="219">H407/G407*100</f>
        <v>100</v>
      </c>
    </row>
    <row r="408" spans="1:9" ht="23.25" x14ac:dyDescent="0.25">
      <c r="A408" s="131" t="s">
        <v>293</v>
      </c>
      <c r="B408" s="145" t="s">
        <v>58</v>
      </c>
      <c r="C408" s="236" t="s">
        <v>21</v>
      </c>
      <c r="D408" s="237" t="s">
        <v>420</v>
      </c>
      <c r="E408" s="145" t="s">
        <v>16</v>
      </c>
      <c r="F408" s="174">
        <f t="shared" si="218"/>
        <v>247134</v>
      </c>
      <c r="G408" s="174">
        <f t="shared" si="218"/>
        <v>247134</v>
      </c>
      <c r="H408" s="174">
        <f t="shared" si="218"/>
        <v>247134</v>
      </c>
      <c r="I408" s="337">
        <f t="shared" si="219"/>
        <v>100</v>
      </c>
    </row>
    <row r="409" spans="1:9" x14ac:dyDescent="0.25">
      <c r="A409" s="235" t="s">
        <v>131</v>
      </c>
      <c r="B409" s="145" t="s">
        <v>58</v>
      </c>
      <c r="C409" s="236" t="s">
        <v>21</v>
      </c>
      <c r="D409" s="237" t="s">
        <v>420</v>
      </c>
      <c r="E409" s="145" t="s">
        <v>130</v>
      </c>
      <c r="F409" s="174">
        <f>SUM(Лист1!G188)</f>
        <v>247134</v>
      </c>
      <c r="G409" s="174">
        <f>SUM(Лист1!H188)</f>
        <v>247134</v>
      </c>
      <c r="H409" s="174">
        <f>SUM(Лист1!I188)</f>
        <v>247134</v>
      </c>
      <c r="I409" s="337">
        <f t="shared" si="219"/>
        <v>100</v>
      </c>
    </row>
    <row r="410" spans="1:9" ht="26.25" x14ac:dyDescent="0.25">
      <c r="A410" s="227" t="s">
        <v>297</v>
      </c>
      <c r="B410" s="238" t="s">
        <v>58</v>
      </c>
      <c r="C410" s="239" t="s">
        <v>21</v>
      </c>
      <c r="D410" s="237" t="s">
        <v>394</v>
      </c>
      <c r="E410" s="238" t="s">
        <v>7</v>
      </c>
      <c r="F410" s="174">
        <f t="shared" ref="F410:H411" si="220">SUM(F411)</f>
        <v>0</v>
      </c>
      <c r="G410" s="174">
        <f t="shared" si="220"/>
        <v>0</v>
      </c>
      <c r="H410" s="174">
        <f t="shared" si="220"/>
        <v>0</v>
      </c>
      <c r="I410" s="337"/>
    </row>
    <row r="411" spans="1:9" ht="23.25" x14ac:dyDescent="0.25">
      <c r="A411" s="131" t="s">
        <v>293</v>
      </c>
      <c r="B411" s="145" t="s">
        <v>58</v>
      </c>
      <c r="C411" s="236" t="s">
        <v>21</v>
      </c>
      <c r="D411" s="237" t="s">
        <v>394</v>
      </c>
      <c r="E411" s="145" t="s">
        <v>16</v>
      </c>
      <c r="F411" s="174">
        <f t="shared" si="220"/>
        <v>0</v>
      </c>
      <c r="G411" s="174">
        <f t="shared" si="220"/>
        <v>0</v>
      </c>
      <c r="H411" s="174">
        <f t="shared" si="220"/>
        <v>0</v>
      </c>
      <c r="I411" s="337"/>
    </row>
    <row r="412" spans="1:9" x14ac:dyDescent="0.25">
      <c r="A412" s="235" t="s">
        <v>131</v>
      </c>
      <c r="B412" s="145" t="s">
        <v>58</v>
      </c>
      <c r="C412" s="236" t="s">
        <v>21</v>
      </c>
      <c r="D412" s="237" t="s">
        <v>394</v>
      </c>
      <c r="E412" s="145" t="s">
        <v>130</v>
      </c>
      <c r="F412" s="174">
        <f>SUBTOTAL(9,Лист1!G191)</f>
        <v>0</v>
      </c>
      <c r="G412" s="174">
        <f>SUBTOTAL(9,Лист1!H191)</f>
        <v>0</v>
      </c>
      <c r="H412" s="174">
        <f>SUBTOTAL(9,Лист1!I191)</f>
        <v>0</v>
      </c>
      <c r="I412" s="337"/>
    </row>
    <row r="413" spans="1:9" ht="39" x14ac:dyDescent="0.25">
      <c r="A413" s="227" t="s">
        <v>296</v>
      </c>
      <c r="B413" s="238" t="s">
        <v>58</v>
      </c>
      <c r="C413" s="239" t="s">
        <v>21</v>
      </c>
      <c r="D413" s="237" t="s">
        <v>352</v>
      </c>
      <c r="E413" s="238" t="s">
        <v>7</v>
      </c>
      <c r="F413" s="174">
        <f t="shared" ref="F413:H414" si="221">SUM(F414)</f>
        <v>0</v>
      </c>
      <c r="G413" s="174">
        <f t="shared" si="221"/>
        <v>0</v>
      </c>
      <c r="H413" s="174">
        <f t="shared" si="221"/>
        <v>0</v>
      </c>
      <c r="I413" s="337"/>
    </row>
    <row r="414" spans="1:9" ht="23.25" x14ac:dyDescent="0.25">
      <c r="A414" s="235" t="s">
        <v>15</v>
      </c>
      <c r="B414" s="145" t="s">
        <v>58</v>
      </c>
      <c r="C414" s="236" t="s">
        <v>21</v>
      </c>
      <c r="D414" s="237" t="s">
        <v>352</v>
      </c>
      <c r="E414" s="145" t="s">
        <v>16</v>
      </c>
      <c r="F414" s="174">
        <f t="shared" si="221"/>
        <v>0</v>
      </c>
      <c r="G414" s="174">
        <f t="shared" si="221"/>
        <v>0</v>
      </c>
      <c r="H414" s="174">
        <f t="shared" si="221"/>
        <v>0</v>
      </c>
      <c r="I414" s="337"/>
    </row>
    <row r="415" spans="1:9" x14ac:dyDescent="0.25">
      <c r="A415" s="235" t="s">
        <v>131</v>
      </c>
      <c r="B415" s="145" t="s">
        <v>58</v>
      </c>
      <c r="C415" s="236" t="s">
        <v>21</v>
      </c>
      <c r="D415" s="237" t="s">
        <v>352</v>
      </c>
      <c r="E415" s="145" t="s">
        <v>130</v>
      </c>
      <c r="F415" s="174">
        <f>SUM(Лист1!G197)</f>
        <v>0</v>
      </c>
      <c r="G415" s="174">
        <f>SUM(Лист1!H197)</f>
        <v>0</v>
      </c>
      <c r="H415" s="174">
        <f>SUM(Лист1!I197)</f>
        <v>0</v>
      </c>
      <c r="I415" s="337"/>
    </row>
    <row r="416" spans="1:9" ht="60.75" x14ac:dyDescent="0.25">
      <c r="A416" s="262" t="s">
        <v>245</v>
      </c>
      <c r="B416" s="117" t="s">
        <v>58</v>
      </c>
      <c r="C416" s="136" t="s">
        <v>21</v>
      </c>
      <c r="D416" s="134" t="s">
        <v>350</v>
      </c>
      <c r="E416" s="136" t="s">
        <v>7</v>
      </c>
      <c r="F416" s="193">
        <f t="shared" ref="F416:H416" si="222">SUM(F417)</f>
        <v>118800</v>
      </c>
      <c r="G416" s="193">
        <f t="shared" si="222"/>
        <v>118800</v>
      </c>
      <c r="H416" s="193">
        <f t="shared" si="222"/>
        <v>89100</v>
      </c>
      <c r="I416" s="337">
        <f t="shared" si="219"/>
        <v>75</v>
      </c>
    </row>
    <row r="417" spans="1:9" ht="23.25" x14ac:dyDescent="0.25">
      <c r="A417" s="131" t="s">
        <v>293</v>
      </c>
      <c r="B417" s="93" t="s">
        <v>58</v>
      </c>
      <c r="C417" s="95" t="s">
        <v>21</v>
      </c>
      <c r="D417" s="134" t="s">
        <v>350</v>
      </c>
      <c r="E417" s="93" t="s">
        <v>16</v>
      </c>
      <c r="F417" s="193">
        <f t="shared" ref="F417:H417" si="223">SUM(F418:F418)</f>
        <v>118800</v>
      </c>
      <c r="G417" s="193">
        <f t="shared" si="223"/>
        <v>118800</v>
      </c>
      <c r="H417" s="193">
        <f t="shared" si="223"/>
        <v>89100</v>
      </c>
      <c r="I417" s="337">
        <f t="shared" si="219"/>
        <v>75</v>
      </c>
    </row>
    <row r="418" spans="1:9" x14ac:dyDescent="0.25">
      <c r="A418" s="98" t="s">
        <v>131</v>
      </c>
      <c r="B418" s="93" t="s">
        <v>58</v>
      </c>
      <c r="C418" s="95" t="s">
        <v>21</v>
      </c>
      <c r="D418" s="134" t="s">
        <v>350</v>
      </c>
      <c r="E418" s="93" t="s">
        <v>130</v>
      </c>
      <c r="F418" s="174">
        <f>SUM(Лист1!G182)</f>
        <v>118800</v>
      </c>
      <c r="G418" s="174">
        <f>SUM(Лист1!H182)</f>
        <v>118800</v>
      </c>
      <c r="H418" s="174">
        <f>SUM(Лист1!I182)</f>
        <v>89100</v>
      </c>
      <c r="I418" s="337">
        <f t="shared" si="219"/>
        <v>75</v>
      </c>
    </row>
    <row r="419" spans="1:9" x14ac:dyDescent="0.25">
      <c r="A419" s="227" t="s">
        <v>281</v>
      </c>
      <c r="B419" s="238" t="s">
        <v>58</v>
      </c>
      <c r="C419" s="239" t="s">
        <v>21</v>
      </c>
      <c r="D419" s="237" t="s">
        <v>409</v>
      </c>
      <c r="E419" s="239" t="s">
        <v>7</v>
      </c>
      <c r="F419" s="174">
        <f t="shared" ref="F419:H420" si="224">SUM(F420)</f>
        <v>0</v>
      </c>
      <c r="G419" s="174">
        <f t="shared" si="224"/>
        <v>0</v>
      </c>
      <c r="H419" s="174">
        <f t="shared" si="224"/>
        <v>0</v>
      </c>
      <c r="I419" s="337"/>
    </row>
    <row r="420" spans="1:9" ht="23.25" x14ac:dyDescent="0.25">
      <c r="A420" s="131" t="s">
        <v>293</v>
      </c>
      <c r="B420" s="145" t="s">
        <v>58</v>
      </c>
      <c r="C420" s="236" t="s">
        <v>21</v>
      </c>
      <c r="D420" s="237" t="s">
        <v>409</v>
      </c>
      <c r="E420" s="145" t="s">
        <v>16</v>
      </c>
      <c r="F420" s="174">
        <f t="shared" si="224"/>
        <v>0</v>
      </c>
      <c r="G420" s="174">
        <f t="shared" si="224"/>
        <v>0</v>
      </c>
      <c r="H420" s="174">
        <f t="shared" si="224"/>
        <v>0</v>
      </c>
      <c r="I420" s="337"/>
    </row>
    <row r="421" spans="1:9" x14ac:dyDescent="0.25">
      <c r="A421" s="235" t="s">
        <v>131</v>
      </c>
      <c r="B421" s="145" t="s">
        <v>58</v>
      </c>
      <c r="C421" s="236" t="s">
        <v>21</v>
      </c>
      <c r="D421" s="237" t="s">
        <v>409</v>
      </c>
      <c r="E421" s="145" t="s">
        <v>130</v>
      </c>
      <c r="F421" s="174">
        <f>SUM(Лист1!G200)</f>
        <v>0</v>
      </c>
      <c r="G421" s="174">
        <f>SUM(Лист1!H200)</f>
        <v>0</v>
      </c>
      <c r="H421" s="174">
        <f>SUM(Лист1!I200)</f>
        <v>0</v>
      </c>
      <c r="I421" s="337"/>
    </row>
    <row r="422" spans="1:9" ht="51.75" x14ac:dyDescent="0.25">
      <c r="A422" s="227" t="s">
        <v>467</v>
      </c>
      <c r="B422" s="238" t="s">
        <v>58</v>
      </c>
      <c r="C422" s="239" t="s">
        <v>21</v>
      </c>
      <c r="D422" s="237" t="s">
        <v>475</v>
      </c>
      <c r="E422" s="238" t="s">
        <v>7</v>
      </c>
      <c r="F422" s="174">
        <f>SUM(F423)</f>
        <v>150000</v>
      </c>
      <c r="G422" s="174">
        <f t="shared" ref="G422:H422" si="225">SUM(G423)</f>
        <v>150000</v>
      </c>
      <c r="H422" s="174">
        <f t="shared" si="225"/>
        <v>150000</v>
      </c>
      <c r="I422" s="337">
        <f t="shared" si="219"/>
        <v>100</v>
      </c>
    </row>
    <row r="423" spans="1:9" ht="23.25" x14ac:dyDescent="0.25">
      <c r="A423" s="131" t="s">
        <v>293</v>
      </c>
      <c r="B423" s="145" t="s">
        <v>58</v>
      </c>
      <c r="C423" s="236" t="s">
        <v>21</v>
      </c>
      <c r="D423" s="237" t="s">
        <v>475</v>
      </c>
      <c r="E423" s="145" t="s">
        <v>16</v>
      </c>
      <c r="F423" s="174">
        <f t="shared" ref="F423:H423" si="226">SUM(F424)</f>
        <v>150000</v>
      </c>
      <c r="G423" s="174">
        <f t="shared" si="226"/>
        <v>150000</v>
      </c>
      <c r="H423" s="174">
        <f t="shared" si="226"/>
        <v>150000</v>
      </c>
      <c r="I423" s="337">
        <f t="shared" si="219"/>
        <v>100</v>
      </c>
    </row>
    <row r="424" spans="1:9" x14ac:dyDescent="0.25">
      <c r="A424" s="235" t="s">
        <v>131</v>
      </c>
      <c r="B424" s="145" t="s">
        <v>58</v>
      </c>
      <c r="C424" s="236" t="s">
        <v>21</v>
      </c>
      <c r="D424" s="237" t="s">
        <v>475</v>
      </c>
      <c r="E424" s="145" t="s">
        <v>130</v>
      </c>
      <c r="F424" s="174">
        <f>SUBTOTAL(9,Лист1!G194)</f>
        <v>150000</v>
      </c>
      <c r="G424" s="174">
        <f>SUBTOTAL(9,Лист1!H194)</f>
        <v>150000</v>
      </c>
      <c r="H424" s="174">
        <f>SUBTOTAL(9,Лист1!I194)</f>
        <v>150000</v>
      </c>
      <c r="I424" s="337">
        <f t="shared" si="219"/>
        <v>100</v>
      </c>
    </row>
    <row r="425" spans="1:9" x14ac:dyDescent="0.25">
      <c r="A425" s="227" t="s">
        <v>281</v>
      </c>
      <c r="B425" s="238" t="s">
        <v>58</v>
      </c>
      <c r="C425" s="239" t="s">
        <v>21</v>
      </c>
      <c r="D425" s="237" t="s">
        <v>427</v>
      </c>
      <c r="E425" s="239" t="s">
        <v>7</v>
      </c>
      <c r="F425" s="174">
        <f t="shared" ref="F425:H426" si="227">SUM(F426)</f>
        <v>107458</v>
      </c>
      <c r="G425" s="174">
        <f t="shared" si="227"/>
        <v>107458</v>
      </c>
      <c r="H425" s="174">
        <f t="shared" si="227"/>
        <v>107458</v>
      </c>
      <c r="I425" s="337">
        <f t="shared" si="219"/>
        <v>100</v>
      </c>
    </row>
    <row r="426" spans="1:9" ht="23.25" x14ac:dyDescent="0.25">
      <c r="A426" s="131" t="s">
        <v>293</v>
      </c>
      <c r="B426" s="145" t="s">
        <v>58</v>
      </c>
      <c r="C426" s="236" t="s">
        <v>21</v>
      </c>
      <c r="D426" s="237" t="s">
        <v>427</v>
      </c>
      <c r="E426" s="145" t="s">
        <v>16</v>
      </c>
      <c r="F426" s="174">
        <f t="shared" si="227"/>
        <v>107458</v>
      </c>
      <c r="G426" s="174">
        <f t="shared" si="227"/>
        <v>107458</v>
      </c>
      <c r="H426" s="174">
        <f t="shared" si="227"/>
        <v>107458</v>
      </c>
      <c r="I426" s="337">
        <f t="shared" si="219"/>
        <v>100</v>
      </c>
    </row>
    <row r="427" spans="1:9" x14ac:dyDescent="0.25">
      <c r="A427" s="235" t="s">
        <v>131</v>
      </c>
      <c r="B427" s="145" t="s">
        <v>58</v>
      </c>
      <c r="C427" s="236" t="s">
        <v>21</v>
      </c>
      <c r="D427" s="237" t="s">
        <v>427</v>
      </c>
      <c r="E427" s="145" t="s">
        <v>130</v>
      </c>
      <c r="F427" s="174">
        <f>Лист1!G203</f>
        <v>107458</v>
      </c>
      <c r="G427" s="174">
        <f>Лист1!H203</f>
        <v>107458</v>
      </c>
      <c r="H427" s="174">
        <f>Лист1!I203</f>
        <v>107458</v>
      </c>
      <c r="I427" s="337">
        <f t="shared" si="219"/>
        <v>100</v>
      </c>
    </row>
    <row r="428" spans="1:9" x14ac:dyDescent="0.25">
      <c r="A428" s="92" t="s">
        <v>147</v>
      </c>
      <c r="B428" s="175" t="s">
        <v>58</v>
      </c>
      <c r="C428" s="177" t="s">
        <v>23</v>
      </c>
      <c r="D428" s="176" t="s">
        <v>106</v>
      </c>
      <c r="E428" s="177" t="s">
        <v>7</v>
      </c>
      <c r="F428" s="205">
        <f t="shared" ref="F428" si="228">SUM(F429+F432)</f>
        <v>4220463</v>
      </c>
      <c r="G428" s="205">
        <f t="shared" ref="G428:H428" si="229">SUM(G429+G432)</f>
        <v>4220463</v>
      </c>
      <c r="H428" s="205">
        <f t="shared" si="229"/>
        <v>3159079.5</v>
      </c>
      <c r="I428" s="336">
        <f t="shared" si="219"/>
        <v>74.851491412198143</v>
      </c>
    </row>
    <row r="429" spans="1:9" x14ac:dyDescent="0.25">
      <c r="A429" s="103" t="s">
        <v>66</v>
      </c>
      <c r="B429" s="117" t="s">
        <v>58</v>
      </c>
      <c r="C429" s="136" t="s">
        <v>23</v>
      </c>
      <c r="D429" s="134" t="s">
        <v>353</v>
      </c>
      <c r="E429" s="136" t="s">
        <v>7</v>
      </c>
      <c r="F429" s="193">
        <f t="shared" ref="F429:H430" si="230">SUM(F430)</f>
        <v>1770463</v>
      </c>
      <c r="G429" s="193">
        <f t="shared" si="230"/>
        <v>1770463</v>
      </c>
      <c r="H429" s="193">
        <f t="shared" si="230"/>
        <v>1281977</v>
      </c>
      <c r="I429" s="337">
        <f t="shared" si="219"/>
        <v>72.409138174590495</v>
      </c>
    </row>
    <row r="430" spans="1:9" ht="23.25" x14ac:dyDescent="0.25">
      <c r="A430" s="131" t="s">
        <v>293</v>
      </c>
      <c r="B430" s="117" t="s">
        <v>58</v>
      </c>
      <c r="C430" s="136" t="s">
        <v>23</v>
      </c>
      <c r="D430" s="134" t="s">
        <v>353</v>
      </c>
      <c r="E430" s="117" t="s">
        <v>16</v>
      </c>
      <c r="F430" s="193">
        <f t="shared" si="230"/>
        <v>1770463</v>
      </c>
      <c r="G430" s="193">
        <f t="shared" si="230"/>
        <v>1770463</v>
      </c>
      <c r="H430" s="193">
        <f t="shared" si="230"/>
        <v>1281977</v>
      </c>
      <c r="I430" s="337">
        <f t="shared" si="219"/>
        <v>72.409138174590495</v>
      </c>
    </row>
    <row r="431" spans="1:9" x14ac:dyDescent="0.25">
      <c r="A431" s="98" t="s">
        <v>131</v>
      </c>
      <c r="B431" s="117" t="s">
        <v>58</v>
      </c>
      <c r="C431" s="136" t="s">
        <v>23</v>
      </c>
      <c r="D431" s="134" t="s">
        <v>353</v>
      </c>
      <c r="E431" s="117" t="s">
        <v>130</v>
      </c>
      <c r="F431" s="193">
        <f>SUM(Лист1!G207)</f>
        <v>1770463</v>
      </c>
      <c r="G431" s="193">
        <f>SUM(Лист1!H207)</f>
        <v>1770463</v>
      </c>
      <c r="H431" s="193">
        <f>SUM(Лист1!I207)</f>
        <v>1281977</v>
      </c>
      <c r="I431" s="337">
        <f t="shared" si="219"/>
        <v>72.409138174590495</v>
      </c>
    </row>
    <row r="432" spans="1:9" ht="64.5" x14ac:dyDescent="0.25">
      <c r="A432" s="103" t="s">
        <v>167</v>
      </c>
      <c r="B432" s="117" t="s">
        <v>58</v>
      </c>
      <c r="C432" s="136" t="s">
        <v>23</v>
      </c>
      <c r="D432" s="134" t="s">
        <v>351</v>
      </c>
      <c r="E432" s="136" t="s">
        <v>7</v>
      </c>
      <c r="F432" s="193">
        <f t="shared" ref="F432:H433" si="231">SUM(F433)</f>
        <v>2450000</v>
      </c>
      <c r="G432" s="193">
        <f t="shared" si="231"/>
        <v>2450000</v>
      </c>
      <c r="H432" s="193">
        <f t="shared" si="231"/>
        <v>1877102.5</v>
      </c>
      <c r="I432" s="337">
        <f t="shared" si="219"/>
        <v>76.616428571428571</v>
      </c>
    </row>
    <row r="433" spans="1:9" ht="23.25" x14ac:dyDescent="0.25">
      <c r="A433" s="131" t="s">
        <v>293</v>
      </c>
      <c r="B433" s="93" t="s">
        <v>58</v>
      </c>
      <c r="C433" s="95" t="s">
        <v>23</v>
      </c>
      <c r="D433" s="134" t="s">
        <v>351</v>
      </c>
      <c r="E433" s="93" t="s">
        <v>16</v>
      </c>
      <c r="F433" s="193">
        <f t="shared" si="231"/>
        <v>2450000</v>
      </c>
      <c r="G433" s="193">
        <f t="shared" si="231"/>
        <v>2450000</v>
      </c>
      <c r="H433" s="193">
        <f t="shared" si="231"/>
        <v>1877102.5</v>
      </c>
      <c r="I433" s="337">
        <f t="shared" si="219"/>
        <v>76.616428571428571</v>
      </c>
    </row>
    <row r="434" spans="1:9" x14ac:dyDescent="0.25">
      <c r="A434" s="98" t="s">
        <v>131</v>
      </c>
      <c r="B434" s="93" t="s">
        <v>58</v>
      </c>
      <c r="C434" s="136" t="s">
        <v>23</v>
      </c>
      <c r="D434" s="134" t="s">
        <v>351</v>
      </c>
      <c r="E434" s="93" t="s">
        <v>130</v>
      </c>
      <c r="F434" s="193">
        <f>SUM(Лист1!G210)</f>
        <v>2450000</v>
      </c>
      <c r="G434" s="193">
        <f>SUM(Лист1!H210)</f>
        <v>2450000</v>
      </c>
      <c r="H434" s="193">
        <f>SUM(Лист1!I210)</f>
        <v>1877102.5</v>
      </c>
      <c r="I434" s="337">
        <f t="shared" si="219"/>
        <v>76.616428571428571</v>
      </c>
    </row>
    <row r="435" spans="1:9" ht="26.25" x14ac:dyDescent="0.25">
      <c r="A435" s="115" t="s">
        <v>152</v>
      </c>
      <c r="B435" s="124" t="s">
        <v>58</v>
      </c>
      <c r="C435" s="124" t="s">
        <v>39</v>
      </c>
      <c r="D435" s="124" t="s">
        <v>106</v>
      </c>
      <c r="E435" s="124" t="s">
        <v>7</v>
      </c>
      <c r="F435" s="189">
        <f>SUM(F443+F436+F448)</f>
        <v>13566335.199999999</v>
      </c>
      <c r="G435" s="189">
        <f t="shared" ref="G435:H435" si="232">SUM(G443+G436+G448)</f>
        <v>13566335.199999999</v>
      </c>
      <c r="H435" s="189">
        <f t="shared" si="232"/>
        <v>9670695.5799999982</v>
      </c>
      <c r="I435" s="336">
        <f t="shared" si="219"/>
        <v>71.284510056923835</v>
      </c>
    </row>
    <row r="436" spans="1:9" ht="26.25" x14ac:dyDescent="0.25">
      <c r="A436" s="103" t="s">
        <v>161</v>
      </c>
      <c r="B436" s="117" t="s">
        <v>58</v>
      </c>
      <c r="C436" s="125" t="s">
        <v>39</v>
      </c>
      <c r="D436" s="134" t="s">
        <v>354</v>
      </c>
      <c r="E436" s="136" t="s">
        <v>7</v>
      </c>
      <c r="F436" s="193">
        <f t="shared" ref="F436" si="233">SUM(F437+F439+F441)</f>
        <v>11021050</v>
      </c>
      <c r="G436" s="193">
        <f t="shared" ref="G436:H436" si="234">SUM(G437+G439+G441)</f>
        <v>11021050</v>
      </c>
      <c r="H436" s="193">
        <f t="shared" si="234"/>
        <v>8037351.5</v>
      </c>
      <c r="I436" s="337">
        <f t="shared" si="219"/>
        <v>72.927275531823184</v>
      </c>
    </row>
    <row r="437" spans="1:9" ht="39.6" customHeight="1" x14ac:dyDescent="0.25">
      <c r="A437" s="105" t="s">
        <v>28</v>
      </c>
      <c r="B437" s="93" t="s">
        <v>58</v>
      </c>
      <c r="C437" s="125" t="s">
        <v>39</v>
      </c>
      <c r="D437" s="134" t="s">
        <v>354</v>
      </c>
      <c r="E437" s="93" t="s">
        <v>29</v>
      </c>
      <c r="F437" s="193">
        <f t="shared" ref="F437:H437" si="235">SUM(F438)</f>
        <v>10854700</v>
      </c>
      <c r="G437" s="193">
        <f t="shared" si="235"/>
        <v>10854700</v>
      </c>
      <c r="H437" s="193">
        <f t="shared" si="235"/>
        <v>7934054.3700000001</v>
      </c>
      <c r="I437" s="337">
        <f t="shared" si="219"/>
        <v>73.093262549863198</v>
      </c>
    </row>
    <row r="438" spans="1:9" x14ac:dyDescent="0.25">
      <c r="A438" s="97" t="s">
        <v>32</v>
      </c>
      <c r="B438" s="93" t="s">
        <v>58</v>
      </c>
      <c r="C438" s="206" t="s">
        <v>39</v>
      </c>
      <c r="D438" s="134" t="s">
        <v>354</v>
      </c>
      <c r="E438" s="93" t="s">
        <v>33</v>
      </c>
      <c r="F438" s="193">
        <f>SUM(Лист1!G214)</f>
        <v>10854700</v>
      </c>
      <c r="G438" s="193">
        <f>SUM(Лист1!H214)</f>
        <v>10854700</v>
      </c>
      <c r="H438" s="193">
        <f>SUM(Лист1!I214)</f>
        <v>7934054.3700000001</v>
      </c>
      <c r="I438" s="337">
        <f t="shared" si="219"/>
        <v>73.093262549863198</v>
      </c>
    </row>
    <row r="439" spans="1:9" x14ac:dyDescent="0.25">
      <c r="A439" s="105" t="s">
        <v>11</v>
      </c>
      <c r="B439" s="93" t="s">
        <v>58</v>
      </c>
      <c r="C439" s="125" t="s">
        <v>39</v>
      </c>
      <c r="D439" s="134" t="s">
        <v>354</v>
      </c>
      <c r="E439" s="93" t="s">
        <v>12</v>
      </c>
      <c r="F439" s="1">
        <f t="shared" ref="F439:H439" si="236">SUM(F440)</f>
        <v>150850</v>
      </c>
      <c r="G439" s="1">
        <f t="shared" si="236"/>
        <v>150850</v>
      </c>
      <c r="H439" s="1">
        <f t="shared" si="236"/>
        <v>102970</v>
      </c>
      <c r="I439" s="337">
        <f t="shared" si="219"/>
        <v>68.259860788863108</v>
      </c>
    </row>
    <row r="440" spans="1:9" ht="33.75" x14ac:dyDescent="0.25">
      <c r="A440" s="201" t="s">
        <v>135</v>
      </c>
      <c r="B440" s="93" t="s">
        <v>58</v>
      </c>
      <c r="C440" s="206" t="s">
        <v>39</v>
      </c>
      <c r="D440" s="134" t="s">
        <v>354</v>
      </c>
      <c r="E440" s="93" t="s">
        <v>14</v>
      </c>
      <c r="F440" s="193">
        <f>SUM(Лист1!G216)</f>
        <v>150850</v>
      </c>
      <c r="G440" s="193">
        <f>SUM(Лист1!H216)</f>
        <v>150850</v>
      </c>
      <c r="H440" s="193">
        <f>SUM(Лист1!I216)</f>
        <v>102970</v>
      </c>
      <c r="I440" s="337">
        <f t="shared" si="219"/>
        <v>68.259860788863108</v>
      </c>
    </row>
    <row r="441" spans="1:9" x14ac:dyDescent="0.25">
      <c r="A441" s="105" t="s">
        <v>34</v>
      </c>
      <c r="B441" s="93" t="s">
        <v>58</v>
      </c>
      <c r="C441" s="125" t="s">
        <v>39</v>
      </c>
      <c r="D441" s="134" t="s">
        <v>354</v>
      </c>
      <c r="E441" s="93" t="s">
        <v>35</v>
      </c>
      <c r="F441" s="193">
        <f t="shared" ref="F441:H441" si="237">SUM(F442)</f>
        <v>15500</v>
      </c>
      <c r="G441" s="193">
        <f t="shared" si="237"/>
        <v>15500</v>
      </c>
      <c r="H441" s="193">
        <f t="shared" si="237"/>
        <v>327.13</v>
      </c>
      <c r="I441" s="337">
        <f t="shared" si="219"/>
        <v>2.1105161290322578</v>
      </c>
    </row>
    <row r="442" spans="1:9" x14ac:dyDescent="0.25">
      <c r="A442" s="97" t="s">
        <v>122</v>
      </c>
      <c r="B442" s="93" t="s">
        <v>58</v>
      </c>
      <c r="C442" s="206" t="s">
        <v>39</v>
      </c>
      <c r="D442" s="134" t="s">
        <v>354</v>
      </c>
      <c r="E442" s="93" t="s">
        <v>121</v>
      </c>
      <c r="F442" s="193">
        <f>SUM(Лист1!G218)</f>
        <v>15500</v>
      </c>
      <c r="G442" s="193">
        <f>SUM(Лист1!H218)</f>
        <v>15500</v>
      </c>
      <c r="H442" s="193">
        <f>SUM(Лист1!I218)</f>
        <v>327.13</v>
      </c>
      <c r="I442" s="337">
        <f t="shared" si="219"/>
        <v>2.1105161290322578</v>
      </c>
    </row>
    <row r="443" spans="1:9" ht="24.75" x14ac:dyDescent="0.25">
      <c r="A443" s="133" t="s">
        <v>27</v>
      </c>
      <c r="B443" s="99" t="s">
        <v>58</v>
      </c>
      <c r="C443" s="99" t="s">
        <v>39</v>
      </c>
      <c r="D443" s="134" t="s">
        <v>355</v>
      </c>
      <c r="E443" s="99" t="s">
        <v>7</v>
      </c>
      <c r="F443" s="139">
        <f t="shared" ref="F443" si="238">SUM(F444+F446)</f>
        <v>2491200</v>
      </c>
      <c r="G443" s="139">
        <f t="shared" ref="G443:H443" si="239">SUM(G444+G446)</f>
        <v>2491200</v>
      </c>
      <c r="H443" s="139">
        <f t="shared" si="239"/>
        <v>1579258.8799999999</v>
      </c>
      <c r="I443" s="337">
        <f t="shared" si="219"/>
        <v>63.393500321130368</v>
      </c>
    </row>
    <row r="444" spans="1:9" ht="34.5" x14ac:dyDescent="0.25">
      <c r="A444" s="97" t="s">
        <v>28</v>
      </c>
      <c r="B444" s="99" t="s">
        <v>58</v>
      </c>
      <c r="C444" s="99" t="s">
        <v>39</v>
      </c>
      <c r="D444" s="100" t="s">
        <v>355</v>
      </c>
      <c r="E444" s="99" t="s">
        <v>29</v>
      </c>
      <c r="F444" s="139">
        <f t="shared" ref="F444:H444" si="240">SUM(F445)</f>
        <v>2165200</v>
      </c>
      <c r="G444" s="139">
        <f t="shared" si="240"/>
        <v>2165200</v>
      </c>
      <c r="H444" s="139">
        <f t="shared" si="240"/>
        <v>1435668.22</v>
      </c>
      <c r="I444" s="337">
        <f t="shared" si="219"/>
        <v>66.306494550157026</v>
      </c>
    </row>
    <row r="445" spans="1:9" x14ac:dyDescent="0.25">
      <c r="A445" s="97" t="s">
        <v>30</v>
      </c>
      <c r="B445" s="116" t="s">
        <v>58</v>
      </c>
      <c r="C445" s="116" t="s">
        <v>39</v>
      </c>
      <c r="D445" s="100" t="s">
        <v>355</v>
      </c>
      <c r="E445" s="116" t="s">
        <v>31</v>
      </c>
      <c r="F445" s="139">
        <f>SUM(Лист1!G221)</f>
        <v>2165200</v>
      </c>
      <c r="G445" s="139">
        <f>SUM(Лист1!H221)</f>
        <v>2165200</v>
      </c>
      <c r="H445" s="139">
        <f>SUM(Лист1!I221)</f>
        <v>1435668.22</v>
      </c>
      <c r="I445" s="337">
        <f t="shared" si="219"/>
        <v>66.306494550157026</v>
      </c>
    </row>
    <row r="446" spans="1:9" x14ac:dyDescent="0.25">
      <c r="A446" s="97" t="s">
        <v>11</v>
      </c>
      <c r="B446" s="116" t="s">
        <v>58</v>
      </c>
      <c r="C446" s="116" t="s">
        <v>39</v>
      </c>
      <c r="D446" s="100" t="s">
        <v>355</v>
      </c>
      <c r="E446" s="116" t="s">
        <v>12</v>
      </c>
      <c r="F446" s="139">
        <f t="shared" ref="F446:H446" si="241">SUM(F447)</f>
        <v>326000</v>
      </c>
      <c r="G446" s="139">
        <f t="shared" si="241"/>
        <v>326000</v>
      </c>
      <c r="H446" s="139">
        <f t="shared" si="241"/>
        <v>143590.66</v>
      </c>
      <c r="I446" s="337">
        <f t="shared" si="219"/>
        <v>44.046214723926383</v>
      </c>
    </row>
    <row r="447" spans="1:9" ht="23.25" x14ac:dyDescent="0.25">
      <c r="A447" s="97" t="s">
        <v>140</v>
      </c>
      <c r="B447" s="116" t="s">
        <v>58</v>
      </c>
      <c r="C447" s="116" t="s">
        <v>39</v>
      </c>
      <c r="D447" s="100" t="s">
        <v>355</v>
      </c>
      <c r="E447" s="116" t="s">
        <v>14</v>
      </c>
      <c r="F447" s="139">
        <f>SUM(Лист1!G223)</f>
        <v>326000</v>
      </c>
      <c r="G447" s="139">
        <f>SUM(Лист1!H223)</f>
        <v>326000</v>
      </c>
      <c r="H447" s="139">
        <f>SUM(Лист1!I223)</f>
        <v>143590.66</v>
      </c>
      <c r="I447" s="337">
        <f t="shared" si="219"/>
        <v>44.046214723926383</v>
      </c>
    </row>
    <row r="448" spans="1:9" ht="39" x14ac:dyDescent="0.25">
      <c r="A448" s="227" t="s">
        <v>477</v>
      </c>
      <c r="B448" s="238" t="s">
        <v>58</v>
      </c>
      <c r="C448" s="238" t="s">
        <v>39</v>
      </c>
      <c r="D448" s="237">
        <v>7000055490</v>
      </c>
      <c r="E448" s="239" t="s">
        <v>7</v>
      </c>
      <c r="F448" s="174">
        <f>SUM(F449)</f>
        <v>54085.2</v>
      </c>
      <c r="G448" s="174">
        <f t="shared" ref="G448:H449" si="242">SUM(G449)</f>
        <v>54085.2</v>
      </c>
      <c r="H448" s="174">
        <f t="shared" si="242"/>
        <v>54085.2</v>
      </c>
      <c r="I448" s="337">
        <f t="shared" si="219"/>
        <v>100</v>
      </c>
    </row>
    <row r="449" spans="1:9" ht="43.5" x14ac:dyDescent="0.25">
      <c r="A449" s="240" t="s">
        <v>28</v>
      </c>
      <c r="B449" s="145" t="s">
        <v>58</v>
      </c>
      <c r="C449" s="145" t="s">
        <v>39</v>
      </c>
      <c r="D449" s="237">
        <v>7000055490</v>
      </c>
      <c r="E449" s="145" t="s">
        <v>29</v>
      </c>
      <c r="F449" s="174">
        <f>SUM(F450)</f>
        <v>54085.2</v>
      </c>
      <c r="G449" s="174">
        <f t="shared" si="242"/>
        <v>54085.2</v>
      </c>
      <c r="H449" s="174">
        <f t="shared" si="242"/>
        <v>54085.2</v>
      </c>
      <c r="I449" s="337">
        <f t="shared" si="219"/>
        <v>100</v>
      </c>
    </row>
    <row r="450" spans="1:9" ht="22.5" x14ac:dyDescent="0.25">
      <c r="A450" s="246" t="s">
        <v>134</v>
      </c>
      <c r="B450" s="145" t="s">
        <v>58</v>
      </c>
      <c r="C450" s="145" t="s">
        <v>39</v>
      </c>
      <c r="D450" s="237">
        <v>7000055490</v>
      </c>
      <c r="E450" s="145" t="s">
        <v>31</v>
      </c>
      <c r="F450" s="174">
        <f>SUBTOTAL(9,Лист1!G226)</f>
        <v>54085.2</v>
      </c>
      <c r="G450" s="174">
        <f>SUBTOTAL(9,Лист1!H226)</f>
        <v>54085.2</v>
      </c>
      <c r="H450" s="174">
        <f>SUBTOTAL(9,Лист1!I226)</f>
        <v>54085.2</v>
      </c>
      <c r="I450" s="337">
        <f t="shared" si="219"/>
        <v>100</v>
      </c>
    </row>
    <row r="451" spans="1:9" ht="18" x14ac:dyDescent="0.25">
      <c r="A451" s="118" t="s">
        <v>36</v>
      </c>
      <c r="B451" s="151" t="s">
        <v>37</v>
      </c>
      <c r="C451" s="152" t="s">
        <v>6</v>
      </c>
      <c r="D451" s="152" t="s">
        <v>106</v>
      </c>
      <c r="E451" s="152" t="s">
        <v>7</v>
      </c>
      <c r="F451" s="184">
        <f>SUM(F452+F456+F474)</f>
        <v>64229799</v>
      </c>
      <c r="G451" s="184">
        <f t="shared" ref="G451:H451" si="243">SUM(G452+G456+G474)</f>
        <v>64229799</v>
      </c>
      <c r="H451" s="184">
        <f t="shared" si="243"/>
        <v>38541206.440000005</v>
      </c>
      <c r="I451" s="336">
        <f t="shared" si="219"/>
        <v>60.005179900998918</v>
      </c>
    </row>
    <row r="452" spans="1:9" x14ac:dyDescent="0.25">
      <c r="A452" s="96" t="s">
        <v>86</v>
      </c>
      <c r="B452" s="119" t="s">
        <v>37</v>
      </c>
      <c r="C452" s="122" t="s">
        <v>21</v>
      </c>
      <c r="D452" s="122" t="s">
        <v>106</v>
      </c>
      <c r="E452" s="123" t="s">
        <v>7</v>
      </c>
      <c r="F452" s="184">
        <f t="shared" ref="F452:H454" si="244">SUM(F453)</f>
        <v>3476200</v>
      </c>
      <c r="G452" s="184">
        <f t="shared" si="244"/>
        <v>3476200</v>
      </c>
      <c r="H452" s="184">
        <f t="shared" si="244"/>
        <v>2190072.42</v>
      </c>
      <c r="I452" s="336">
        <f t="shared" si="219"/>
        <v>63.001910707093955</v>
      </c>
    </row>
    <row r="453" spans="1:9" ht="26.25" x14ac:dyDescent="0.25">
      <c r="A453" s="103" t="s">
        <v>180</v>
      </c>
      <c r="B453" s="93" t="s">
        <v>37</v>
      </c>
      <c r="C453" s="94" t="s">
        <v>21</v>
      </c>
      <c r="D453" s="100" t="s">
        <v>379</v>
      </c>
      <c r="E453" s="95" t="s">
        <v>7</v>
      </c>
      <c r="F453" s="139">
        <f t="shared" si="244"/>
        <v>3476200</v>
      </c>
      <c r="G453" s="139">
        <f t="shared" si="244"/>
        <v>3476200</v>
      </c>
      <c r="H453" s="139">
        <f t="shared" si="244"/>
        <v>2190072.42</v>
      </c>
      <c r="I453" s="337">
        <f t="shared" si="219"/>
        <v>63.001910707093955</v>
      </c>
    </row>
    <row r="454" spans="1:9" x14ac:dyDescent="0.25">
      <c r="A454" s="98" t="s">
        <v>85</v>
      </c>
      <c r="B454" s="93" t="s">
        <v>37</v>
      </c>
      <c r="C454" s="94" t="s">
        <v>21</v>
      </c>
      <c r="D454" s="100" t="s">
        <v>379</v>
      </c>
      <c r="E454" s="93" t="s">
        <v>76</v>
      </c>
      <c r="F454" s="139">
        <f t="shared" si="244"/>
        <v>3476200</v>
      </c>
      <c r="G454" s="139">
        <f t="shared" si="244"/>
        <v>3476200</v>
      </c>
      <c r="H454" s="139">
        <f t="shared" si="244"/>
        <v>2190072.42</v>
      </c>
      <c r="I454" s="337">
        <f t="shared" si="219"/>
        <v>63.001910707093955</v>
      </c>
    </row>
    <row r="455" spans="1:9" ht="26.45" customHeight="1" x14ac:dyDescent="0.25">
      <c r="A455" s="98" t="s">
        <v>126</v>
      </c>
      <c r="B455" s="93" t="s">
        <v>37</v>
      </c>
      <c r="C455" s="94" t="s">
        <v>21</v>
      </c>
      <c r="D455" s="100" t="s">
        <v>379</v>
      </c>
      <c r="E455" s="93" t="s">
        <v>143</v>
      </c>
      <c r="F455" s="139">
        <f>SUM(Лист1!G477)</f>
        <v>3476200</v>
      </c>
      <c r="G455" s="139">
        <f>SUM(Лист1!H477)</f>
        <v>3476200</v>
      </c>
      <c r="H455" s="139">
        <f>SUM(Лист1!I477)</f>
        <v>2190072.42</v>
      </c>
      <c r="I455" s="337">
        <f t="shared" si="219"/>
        <v>63.001910707093955</v>
      </c>
    </row>
    <row r="456" spans="1:9" x14ac:dyDescent="0.25">
      <c r="A456" s="96" t="s">
        <v>38</v>
      </c>
      <c r="B456" s="119" t="s">
        <v>37</v>
      </c>
      <c r="C456" s="122" t="s">
        <v>39</v>
      </c>
      <c r="D456" s="122" t="s">
        <v>106</v>
      </c>
      <c r="E456" s="123" t="s">
        <v>7</v>
      </c>
      <c r="F456" s="184">
        <f>SUM(F463+F468+F457+F471+F460)</f>
        <v>60685599</v>
      </c>
      <c r="G456" s="184">
        <f t="shared" ref="G456:H456" si="245">SUM(G463+G468+G457+G471+G460)</f>
        <v>60685599</v>
      </c>
      <c r="H456" s="184">
        <f t="shared" si="245"/>
        <v>36351134.020000003</v>
      </c>
      <c r="I456" s="336">
        <f t="shared" si="219"/>
        <v>59.900758366082876</v>
      </c>
    </row>
    <row r="457" spans="1:9" ht="51.75" x14ac:dyDescent="0.25">
      <c r="A457" s="103" t="s">
        <v>224</v>
      </c>
      <c r="B457" s="93" t="s">
        <v>37</v>
      </c>
      <c r="C457" s="94" t="s">
        <v>39</v>
      </c>
      <c r="D457" s="100" t="s">
        <v>414</v>
      </c>
      <c r="E457" s="95" t="s">
        <v>7</v>
      </c>
      <c r="F457" s="193">
        <f t="shared" ref="F457:H458" si="246">SUM(F458)</f>
        <v>31411252</v>
      </c>
      <c r="G457" s="193">
        <f t="shared" si="246"/>
        <v>31411252</v>
      </c>
      <c r="H457" s="193">
        <f t="shared" si="246"/>
        <v>15640032</v>
      </c>
      <c r="I457" s="337">
        <f t="shared" si="219"/>
        <v>49.791176741379175</v>
      </c>
    </row>
    <row r="458" spans="1:9" ht="23.45" customHeight="1" x14ac:dyDescent="0.25">
      <c r="A458" s="207" t="s">
        <v>71</v>
      </c>
      <c r="B458" s="93" t="s">
        <v>37</v>
      </c>
      <c r="C458" s="94" t="s">
        <v>39</v>
      </c>
      <c r="D458" s="100" t="s">
        <v>414</v>
      </c>
      <c r="E458" s="95" t="s">
        <v>72</v>
      </c>
      <c r="F458" s="193">
        <f t="shared" si="246"/>
        <v>31411252</v>
      </c>
      <c r="G458" s="193">
        <f t="shared" si="246"/>
        <v>31411252</v>
      </c>
      <c r="H458" s="193">
        <f t="shared" si="246"/>
        <v>15640032</v>
      </c>
      <c r="I458" s="337">
        <f t="shared" si="219"/>
        <v>49.791176741379175</v>
      </c>
    </row>
    <row r="459" spans="1:9" ht="16.149999999999999" customHeight="1" x14ac:dyDescent="0.25">
      <c r="A459" s="208" t="s">
        <v>73</v>
      </c>
      <c r="B459" s="93" t="s">
        <v>37</v>
      </c>
      <c r="C459" s="94" t="s">
        <v>39</v>
      </c>
      <c r="D459" s="100" t="s">
        <v>414</v>
      </c>
      <c r="E459" s="95" t="s">
        <v>74</v>
      </c>
      <c r="F459" s="193">
        <f>SUM(Лист1!G481)</f>
        <v>31411252</v>
      </c>
      <c r="G459" s="193">
        <f>SUM(Лист1!H481)</f>
        <v>31411252</v>
      </c>
      <c r="H459" s="193">
        <f>SUM(Лист1!I481)</f>
        <v>15640032</v>
      </c>
      <c r="I459" s="337">
        <f t="shared" si="219"/>
        <v>49.791176741379175</v>
      </c>
    </row>
    <row r="460" spans="1:9" ht="39" x14ac:dyDescent="0.25">
      <c r="A460" s="103" t="s">
        <v>87</v>
      </c>
      <c r="B460" s="93" t="s">
        <v>37</v>
      </c>
      <c r="C460" s="94" t="s">
        <v>39</v>
      </c>
      <c r="D460" s="100" t="s">
        <v>380</v>
      </c>
      <c r="E460" s="95" t="s">
        <v>7</v>
      </c>
      <c r="F460" s="139">
        <f t="shared" ref="F460:H461" si="247">SUM(F461)</f>
        <v>36400</v>
      </c>
      <c r="G460" s="139">
        <f t="shared" si="247"/>
        <v>36400</v>
      </c>
      <c r="H460" s="139">
        <f t="shared" si="247"/>
        <v>11300</v>
      </c>
      <c r="I460" s="337">
        <f t="shared" si="219"/>
        <v>31.043956043956044</v>
      </c>
    </row>
    <row r="461" spans="1:9" x14ac:dyDescent="0.25">
      <c r="A461" s="98" t="s">
        <v>75</v>
      </c>
      <c r="B461" s="93" t="s">
        <v>37</v>
      </c>
      <c r="C461" s="94" t="s">
        <v>39</v>
      </c>
      <c r="D461" s="100" t="s">
        <v>380</v>
      </c>
      <c r="E461" s="93" t="s">
        <v>76</v>
      </c>
      <c r="F461" s="139">
        <f t="shared" si="247"/>
        <v>36400</v>
      </c>
      <c r="G461" s="139">
        <f t="shared" si="247"/>
        <v>36400</v>
      </c>
      <c r="H461" s="139">
        <f t="shared" si="247"/>
        <v>11300</v>
      </c>
      <c r="I461" s="337">
        <f t="shared" si="219"/>
        <v>31.043956043956044</v>
      </c>
    </row>
    <row r="462" spans="1:9" ht="27" customHeight="1" x14ac:dyDescent="0.25">
      <c r="A462" s="98" t="s">
        <v>144</v>
      </c>
      <c r="B462" s="93" t="s">
        <v>37</v>
      </c>
      <c r="C462" s="94" t="s">
        <v>39</v>
      </c>
      <c r="D462" s="100" t="s">
        <v>380</v>
      </c>
      <c r="E462" s="93" t="s">
        <v>143</v>
      </c>
      <c r="F462" s="139">
        <f>SUBTOTAL(9,Лист1!G484)</f>
        <v>36400</v>
      </c>
      <c r="G462" s="139">
        <f>SUBTOTAL(9,Лист1!H484)</f>
        <v>36400</v>
      </c>
      <c r="H462" s="139">
        <f>SUBTOTAL(9,Лист1!I484)</f>
        <v>11300</v>
      </c>
      <c r="I462" s="337">
        <f t="shared" si="219"/>
        <v>31.043956043956044</v>
      </c>
    </row>
    <row r="463" spans="1:9" ht="102.75" x14ac:dyDescent="0.25">
      <c r="A463" s="103" t="s">
        <v>189</v>
      </c>
      <c r="B463" s="93" t="s">
        <v>37</v>
      </c>
      <c r="C463" s="94" t="s">
        <v>39</v>
      </c>
      <c r="D463" s="100" t="s">
        <v>381</v>
      </c>
      <c r="E463" s="93" t="s">
        <v>7</v>
      </c>
      <c r="F463" s="193">
        <f t="shared" ref="F463:H464" si="248">SUM(F464)</f>
        <v>24264160</v>
      </c>
      <c r="G463" s="193">
        <f t="shared" si="248"/>
        <v>24264160</v>
      </c>
      <c r="H463" s="193">
        <f t="shared" si="248"/>
        <v>17094238.850000001</v>
      </c>
      <c r="I463" s="337">
        <f t="shared" si="219"/>
        <v>70.450569275837296</v>
      </c>
    </row>
    <row r="464" spans="1:9" ht="156.6" customHeight="1" x14ac:dyDescent="0.25">
      <c r="A464" s="103" t="s">
        <v>191</v>
      </c>
      <c r="B464" s="93" t="s">
        <v>37</v>
      </c>
      <c r="C464" s="94" t="s">
        <v>39</v>
      </c>
      <c r="D464" s="100" t="s">
        <v>382</v>
      </c>
      <c r="E464" s="93" t="s">
        <v>7</v>
      </c>
      <c r="F464" s="139">
        <f t="shared" si="248"/>
        <v>24264160</v>
      </c>
      <c r="G464" s="139">
        <f t="shared" si="248"/>
        <v>24264160</v>
      </c>
      <c r="H464" s="139">
        <f t="shared" si="248"/>
        <v>17094238.850000001</v>
      </c>
      <c r="I464" s="337">
        <f t="shared" si="219"/>
        <v>70.450569275837296</v>
      </c>
    </row>
    <row r="465" spans="1:9" x14ac:dyDescent="0.25">
      <c r="A465" s="13" t="s">
        <v>75</v>
      </c>
      <c r="B465" s="166" t="s">
        <v>37</v>
      </c>
      <c r="C465" s="183" t="s">
        <v>39</v>
      </c>
      <c r="D465" s="100" t="s">
        <v>382</v>
      </c>
      <c r="E465" s="166" t="s">
        <v>76</v>
      </c>
      <c r="F465" s="139">
        <f t="shared" ref="F465" si="249">SUM(F467+F466)</f>
        <v>24264160</v>
      </c>
      <c r="G465" s="139">
        <f t="shared" ref="G465:H465" si="250">SUM(G467+G466)</f>
        <v>24264160</v>
      </c>
      <c r="H465" s="139">
        <f t="shared" si="250"/>
        <v>17094238.850000001</v>
      </c>
      <c r="I465" s="337">
        <f t="shared" si="219"/>
        <v>70.450569275837296</v>
      </c>
    </row>
    <row r="466" spans="1:9" x14ac:dyDescent="0.25">
      <c r="A466" s="98" t="s">
        <v>142</v>
      </c>
      <c r="B466" s="93" t="s">
        <v>37</v>
      </c>
      <c r="C466" s="94" t="s">
        <v>39</v>
      </c>
      <c r="D466" s="100" t="s">
        <v>382</v>
      </c>
      <c r="E466" s="93" t="s">
        <v>141</v>
      </c>
      <c r="F466" s="193">
        <f>SUM(Лист1!G488)</f>
        <v>13351410</v>
      </c>
      <c r="G466" s="193">
        <f>SUM(Лист1!H488)</f>
        <v>13351410</v>
      </c>
      <c r="H466" s="193">
        <f>SUM(Лист1!I488)</f>
        <v>11003063.01</v>
      </c>
      <c r="I466" s="337">
        <f t="shared" si="219"/>
        <v>82.411243531582059</v>
      </c>
    </row>
    <row r="467" spans="1:9" ht="29.45" customHeight="1" x14ac:dyDescent="0.25">
      <c r="A467" s="202" t="s">
        <v>145</v>
      </c>
      <c r="B467" s="93" t="s">
        <v>37</v>
      </c>
      <c r="C467" s="94" t="s">
        <v>39</v>
      </c>
      <c r="D467" s="100" t="s">
        <v>382</v>
      </c>
      <c r="E467" s="93" t="s">
        <v>143</v>
      </c>
      <c r="F467" s="139">
        <f>SUM(Лист1!G489)</f>
        <v>10912750</v>
      </c>
      <c r="G467" s="139">
        <f>SUM(Лист1!H489)</f>
        <v>10912750</v>
      </c>
      <c r="H467" s="139">
        <f>SUM(Лист1!I489)</f>
        <v>6091175.8399999999</v>
      </c>
      <c r="I467" s="337">
        <f t="shared" si="219"/>
        <v>55.817056562278069</v>
      </c>
    </row>
    <row r="468" spans="1:9" ht="36.75" x14ac:dyDescent="0.25">
      <c r="A468" s="262" t="s">
        <v>244</v>
      </c>
      <c r="B468" s="93" t="s">
        <v>37</v>
      </c>
      <c r="C468" s="93" t="s">
        <v>39</v>
      </c>
      <c r="D468" s="100" t="s">
        <v>338</v>
      </c>
      <c r="E468" s="93" t="s">
        <v>7</v>
      </c>
      <c r="F468" s="139">
        <f t="shared" ref="F468:H469" si="251">SUM(F469)</f>
        <v>3038805</v>
      </c>
      <c r="G468" s="139">
        <f t="shared" si="251"/>
        <v>3038805</v>
      </c>
      <c r="H468" s="139">
        <f t="shared" si="251"/>
        <v>1670581.17</v>
      </c>
      <c r="I468" s="337">
        <f t="shared" si="219"/>
        <v>54.974938174710118</v>
      </c>
    </row>
    <row r="469" spans="1:9" x14ac:dyDescent="0.25">
      <c r="A469" s="98" t="s">
        <v>75</v>
      </c>
      <c r="B469" s="93" t="s">
        <v>37</v>
      </c>
      <c r="C469" s="93" t="s">
        <v>39</v>
      </c>
      <c r="D469" s="100" t="s">
        <v>338</v>
      </c>
      <c r="E469" s="93" t="s">
        <v>76</v>
      </c>
      <c r="F469" s="139">
        <f t="shared" si="251"/>
        <v>3038805</v>
      </c>
      <c r="G469" s="139">
        <f t="shared" si="251"/>
        <v>3038805</v>
      </c>
      <c r="H469" s="139">
        <f t="shared" si="251"/>
        <v>1670581.17</v>
      </c>
      <c r="I469" s="337">
        <f t="shared" si="219"/>
        <v>54.974938174710118</v>
      </c>
    </row>
    <row r="470" spans="1:9" ht="45" x14ac:dyDescent="0.25">
      <c r="A470" s="316" t="s">
        <v>145</v>
      </c>
      <c r="B470" s="93" t="s">
        <v>37</v>
      </c>
      <c r="C470" s="93" t="s">
        <v>39</v>
      </c>
      <c r="D470" s="100" t="s">
        <v>338</v>
      </c>
      <c r="E470" s="93" t="s">
        <v>143</v>
      </c>
      <c r="F470" s="139">
        <f>SUM(Лист1!G120)</f>
        <v>3038805</v>
      </c>
      <c r="G470" s="139">
        <f>SUM(Лист1!H120)</f>
        <v>3038805</v>
      </c>
      <c r="H470" s="139">
        <f>SUM(Лист1!I120)</f>
        <v>1670581.17</v>
      </c>
      <c r="I470" s="337">
        <f t="shared" si="219"/>
        <v>54.974938174710118</v>
      </c>
    </row>
    <row r="471" spans="1:9" ht="33.6" customHeight="1" x14ac:dyDescent="0.25">
      <c r="A471" s="144" t="s">
        <v>194</v>
      </c>
      <c r="B471" s="93" t="s">
        <v>37</v>
      </c>
      <c r="C471" s="94" t="s">
        <v>39</v>
      </c>
      <c r="D471" s="100" t="s">
        <v>383</v>
      </c>
      <c r="E471" s="93" t="s">
        <v>7</v>
      </c>
      <c r="F471" s="193">
        <f t="shared" ref="F471:H472" si="252">SUM(F472)</f>
        <v>1934982</v>
      </c>
      <c r="G471" s="193">
        <f t="shared" si="252"/>
        <v>1934982</v>
      </c>
      <c r="H471" s="193">
        <f t="shared" si="252"/>
        <v>1934982</v>
      </c>
      <c r="I471" s="337">
        <f t="shared" ref="I471:I511" si="253">H471/G471*100</f>
        <v>100</v>
      </c>
    </row>
    <row r="472" spans="1:9" ht="27" customHeight="1" x14ac:dyDescent="0.25">
      <c r="A472" s="98" t="s">
        <v>75</v>
      </c>
      <c r="B472" s="93" t="s">
        <v>37</v>
      </c>
      <c r="C472" s="93" t="s">
        <v>39</v>
      </c>
      <c r="D472" s="100" t="s">
        <v>383</v>
      </c>
      <c r="E472" s="93" t="s">
        <v>76</v>
      </c>
      <c r="F472" s="193">
        <f t="shared" si="252"/>
        <v>1934982</v>
      </c>
      <c r="G472" s="193">
        <f t="shared" si="252"/>
        <v>1934982</v>
      </c>
      <c r="H472" s="193">
        <f t="shared" si="252"/>
        <v>1934982</v>
      </c>
      <c r="I472" s="337">
        <f t="shared" si="253"/>
        <v>100</v>
      </c>
    </row>
    <row r="473" spans="1:9" ht="27" customHeight="1" x14ac:dyDescent="0.25">
      <c r="A473" s="202" t="s">
        <v>145</v>
      </c>
      <c r="B473" s="93" t="s">
        <v>37</v>
      </c>
      <c r="C473" s="93" t="s">
        <v>39</v>
      </c>
      <c r="D473" s="100" t="s">
        <v>383</v>
      </c>
      <c r="E473" s="93" t="s">
        <v>143</v>
      </c>
      <c r="F473" s="193">
        <f>SUM(Лист1!G492)</f>
        <v>1934982</v>
      </c>
      <c r="G473" s="193">
        <f>SUM(Лист1!H492)</f>
        <v>1934982</v>
      </c>
      <c r="H473" s="193">
        <f>SUM(Лист1!I492)</f>
        <v>1934982</v>
      </c>
      <c r="I473" s="337">
        <f t="shared" si="253"/>
        <v>100</v>
      </c>
    </row>
    <row r="474" spans="1:9" x14ac:dyDescent="0.25">
      <c r="A474" s="96" t="s">
        <v>88</v>
      </c>
      <c r="B474" s="119" t="s">
        <v>37</v>
      </c>
      <c r="C474" s="122" t="s">
        <v>43</v>
      </c>
      <c r="D474" s="122" t="s">
        <v>106</v>
      </c>
      <c r="E474" s="123" t="s">
        <v>7</v>
      </c>
      <c r="F474" s="184">
        <f>SUM(F475)</f>
        <v>68000</v>
      </c>
      <c r="G474" s="184">
        <f t="shared" ref="G474:H475" si="254">SUM(G475)</f>
        <v>68000</v>
      </c>
      <c r="H474" s="184">
        <f t="shared" si="254"/>
        <v>0</v>
      </c>
      <c r="I474" s="336">
        <f t="shared" si="253"/>
        <v>0</v>
      </c>
    </row>
    <row r="475" spans="1:9" ht="102.75" x14ac:dyDescent="0.25">
      <c r="A475" s="103" t="s">
        <v>189</v>
      </c>
      <c r="B475" s="117" t="s">
        <v>37</v>
      </c>
      <c r="C475" s="132" t="s">
        <v>43</v>
      </c>
      <c r="D475" s="134" t="s">
        <v>381</v>
      </c>
      <c r="E475" s="136" t="s">
        <v>7</v>
      </c>
      <c r="F475" s="139">
        <f>SUM(F476)</f>
        <v>68000</v>
      </c>
      <c r="G475" s="139">
        <f t="shared" si="254"/>
        <v>68000</v>
      </c>
      <c r="H475" s="139">
        <f t="shared" si="254"/>
        <v>0</v>
      </c>
      <c r="I475" s="336">
        <f t="shared" si="253"/>
        <v>0</v>
      </c>
    </row>
    <row r="476" spans="1:9" ht="129.6" customHeight="1" x14ac:dyDescent="0.25">
      <c r="A476" s="103" t="s">
        <v>190</v>
      </c>
      <c r="B476" s="93" t="s">
        <v>37</v>
      </c>
      <c r="C476" s="94" t="s">
        <v>43</v>
      </c>
      <c r="D476" s="100" t="s">
        <v>384</v>
      </c>
      <c r="E476" s="93" t="s">
        <v>7</v>
      </c>
      <c r="F476" s="139">
        <f t="shared" ref="F476:H477" si="255">SUM(F477)</f>
        <v>68000</v>
      </c>
      <c r="G476" s="139">
        <f t="shared" si="255"/>
        <v>68000</v>
      </c>
      <c r="H476" s="139">
        <f t="shared" si="255"/>
        <v>0</v>
      </c>
      <c r="I476" s="336">
        <f t="shared" si="253"/>
        <v>0</v>
      </c>
    </row>
    <row r="477" spans="1:9" x14ac:dyDescent="0.25">
      <c r="A477" s="97" t="s">
        <v>11</v>
      </c>
      <c r="B477" s="166" t="s">
        <v>37</v>
      </c>
      <c r="C477" s="94" t="s">
        <v>43</v>
      </c>
      <c r="D477" s="100" t="s">
        <v>384</v>
      </c>
      <c r="E477" s="166">
        <v>200</v>
      </c>
      <c r="F477" s="139">
        <f t="shared" si="255"/>
        <v>68000</v>
      </c>
      <c r="G477" s="139">
        <f t="shared" si="255"/>
        <v>68000</v>
      </c>
      <c r="H477" s="139">
        <f t="shared" si="255"/>
        <v>0</v>
      </c>
      <c r="I477" s="336">
        <f t="shared" si="253"/>
        <v>0</v>
      </c>
    </row>
    <row r="478" spans="1:9" ht="23.25" x14ac:dyDescent="0.25">
      <c r="A478" s="97" t="s">
        <v>140</v>
      </c>
      <c r="B478" s="93" t="s">
        <v>37</v>
      </c>
      <c r="C478" s="93" t="s">
        <v>43</v>
      </c>
      <c r="D478" s="100" t="s">
        <v>384</v>
      </c>
      <c r="E478" s="93" t="s">
        <v>14</v>
      </c>
      <c r="F478" s="139">
        <f>SUM(Лист1!G497)</f>
        <v>68000</v>
      </c>
      <c r="G478" s="139">
        <f>SUM(Лист1!H497)</f>
        <v>68000</v>
      </c>
      <c r="H478" s="139">
        <f>SUM(Лист1!I497)</f>
        <v>0</v>
      </c>
      <c r="I478" s="336">
        <f t="shared" si="253"/>
        <v>0</v>
      </c>
    </row>
    <row r="479" spans="1:9" ht="15.75" x14ac:dyDescent="0.25">
      <c r="A479" s="138" t="s">
        <v>89</v>
      </c>
      <c r="B479" s="186" t="s">
        <v>90</v>
      </c>
      <c r="C479" s="187" t="s">
        <v>6</v>
      </c>
      <c r="D479" s="187" t="s">
        <v>106</v>
      </c>
      <c r="E479" s="188" t="s">
        <v>7</v>
      </c>
      <c r="F479" s="192">
        <f>SUM(F480+F495)</f>
        <v>33893459</v>
      </c>
      <c r="G479" s="192">
        <f t="shared" ref="G479:H479" si="256">SUM(G480+G495)</f>
        <v>33893459</v>
      </c>
      <c r="H479" s="192">
        <f t="shared" si="256"/>
        <v>21548785.560000002</v>
      </c>
      <c r="I479" s="336">
        <f t="shared" si="253"/>
        <v>63.57800648201767</v>
      </c>
    </row>
    <row r="480" spans="1:9" x14ac:dyDescent="0.25">
      <c r="A480" s="92" t="s">
        <v>91</v>
      </c>
      <c r="B480" s="175" t="s">
        <v>90</v>
      </c>
      <c r="C480" s="176" t="s">
        <v>21</v>
      </c>
      <c r="D480" s="176" t="s">
        <v>106</v>
      </c>
      <c r="E480" s="177" t="s">
        <v>7</v>
      </c>
      <c r="F480" s="192">
        <f>SUM(F484+F489+F481+F492)</f>
        <v>33643459</v>
      </c>
      <c r="G480" s="192">
        <f t="shared" ref="G480:H480" si="257">SUM(G484+G489+G481+G492)</f>
        <v>33643459</v>
      </c>
      <c r="H480" s="192">
        <f t="shared" si="257"/>
        <v>21548785.560000002</v>
      </c>
      <c r="I480" s="336">
        <f t="shared" si="253"/>
        <v>64.050446061446891</v>
      </c>
    </row>
    <row r="481" spans="1:9" ht="39" x14ac:dyDescent="0.25">
      <c r="A481" s="104" t="s">
        <v>317</v>
      </c>
      <c r="B481" s="181" t="s">
        <v>90</v>
      </c>
      <c r="C481" s="119" t="s">
        <v>21</v>
      </c>
      <c r="D481" s="176" t="s">
        <v>385</v>
      </c>
      <c r="E481" s="180" t="s">
        <v>7</v>
      </c>
      <c r="F481" s="205">
        <f t="shared" ref="F481:H482" si="258">SUM(F482)</f>
        <v>0</v>
      </c>
      <c r="G481" s="205">
        <f t="shared" si="258"/>
        <v>0</v>
      </c>
      <c r="H481" s="205">
        <f t="shared" si="258"/>
        <v>0</v>
      </c>
      <c r="I481" s="336"/>
    </row>
    <row r="482" spans="1:9" ht="22.5" x14ac:dyDescent="0.25">
      <c r="A482" s="105" t="s">
        <v>71</v>
      </c>
      <c r="B482" s="99" t="s">
        <v>90</v>
      </c>
      <c r="C482" s="132" t="s">
        <v>21</v>
      </c>
      <c r="D482" s="132" t="s">
        <v>385</v>
      </c>
      <c r="E482" s="134">
        <v>400</v>
      </c>
      <c r="F482" s="174">
        <f t="shared" si="258"/>
        <v>0</v>
      </c>
      <c r="G482" s="174">
        <f t="shared" si="258"/>
        <v>0</v>
      </c>
      <c r="H482" s="174">
        <f t="shared" si="258"/>
        <v>0</v>
      </c>
      <c r="I482" s="336"/>
    </row>
    <row r="483" spans="1:9" x14ac:dyDescent="0.25">
      <c r="A483" s="97" t="s">
        <v>73</v>
      </c>
      <c r="B483" s="99" t="s">
        <v>90</v>
      </c>
      <c r="C483" s="117" t="s">
        <v>21</v>
      </c>
      <c r="D483" s="132" t="s">
        <v>385</v>
      </c>
      <c r="E483" s="134">
        <v>410</v>
      </c>
      <c r="F483" s="174">
        <f>SUM(Лист1!G502)</f>
        <v>0</v>
      </c>
      <c r="G483" s="174">
        <f>SUM(Лист1!H502)</f>
        <v>0</v>
      </c>
      <c r="H483" s="174">
        <f>SUM(Лист1!I502)</f>
        <v>0</v>
      </c>
      <c r="I483" s="336"/>
    </row>
    <row r="484" spans="1:9" ht="30.75" customHeight="1" x14ac:dyDescent="0.25">
      <c r="A484" s="106" t="s">
        <v>181</v>
      </c>
      <c r="B484" s="119" t="s">
        <v>90</v>
      </c>
      <c r="C484" s="122" t="s">
        <v>21</v>
      </c>
      <c r="D484" s="120" t="s">
        <v>267</v>
      </c>
      <c r="E484" s="123" t="s">
        <v>7</v>
      </c>
      <c r="F484" s="192">
        <f t="shared" ref="F484" si="259">SUM(F487+F485)</f>
        <v>553000</v>
      </c>
      <c r="G484" s="192">
        <f t="shared" ref="G484:H484" si="260">SUM(G487+G485)</f>
        <v>553000</v>
      </c>
      <c r="H484" s="192">
        <f t="shared" si="260"/>
        <v>253227.6</v>
      </c>
      <c r="I484" s="336">
        <f t="shared" si="253"/>
        <v>45.791609403254974</v>
      </c>
    </row>
    <row r="485" spans="1:9" ht="34.5" customHeight="1" x14ac:dyDescent="0.25">
      <c r="A485" s="97" t="s">
        <v>28</v>
      </c>
      <c r="B485" s="117" t="s">
        <v>90</v>
      </c>
      <c r="C485" s="132" t="s">
        <v>21</v>
      </c>
      <c r="D485" s="134" t="s">
        <v>267</v>
      </c>
      <c r="E485" s="93" t="s">
        <v>29</v>
      </c>
      <c r="F485" s="193">
        <f t="shared" ref="F485:H485" si="261">SUM(F486)</f>
        <v>0</v>
      </c>
      <c r="G485" s="193">
        <f t="shared" si="261"/>
        <v>0</v>
      </c>
      <c r="H485" s="193">
        <f t="shared" si="261"/>
        <v>0</v>
      </c>
      <c r="I485" s="337"/>
    </row>
    <row r="486" spans="1:9" x14ac:dyDescent="0.25">
      <c r="A486" s="131" t="s">
        <v>32</v>
      </c>
      <c r="B486" s="117" t="s">
        <v>90</v>
      </c>
      <c r="C486" s="132" t="s">
        <v>21</v>
      </c>
      <c r="D486" s="134" t="s">
        <v>267</v>
      </c>
      <c r="E486" s="93" t="s">
        <v>33</v>
      </c>
      <c r="F486" s="193">
        <f>SUM(Лист1!G231)</f>
        <v>0</v>
      </c>
      <c r="G486" s="193">
        <f>SUM(Лист1!H231)</f>
        <v>0</v>
      </c>
      <c r="H486" s="193">
        <f>SUM(Лист1!I231)</f>
        <v>0</v>
      </c>
      <c r="I486" s="337"/>
    </row>
    <row r="487" spans="1:9" x14ac:dyDescent="0.25">
      <c r="A487" s="97" t="s">
        <v>11</v>
      </c>
      <c r="B487" s="117" t="s">
        <v>90</v>
      </c>
      <c r="C487" s="132" t="s">
        <v>21</v>
      </c>
      <c r="D487" s="134" t="s">
        <v>267</v>
      </c>
      <c r="E487" s="93" t="s">
        <v>12</v>
      </c>
      <c r="F487" s="193">
        <f t="shared" ref="F487:H487" si="262">SUM(F488)</f>
        <v>553000</v>
      </c>
      <c r="G487" s="193">
        <f t="shared" si="262"/>
        <v>553000</v>
      </c>
      <c r="H487" s="193">
        <f t="shared" si="262"/>
        <v>253227.6</v>
      </c>
      <c r="I487" s="337">
        <f t="shared" si="253"/>
        <v>45.791609403254974</v>
      </c>
    </row>
    <row r="488" spans="1:9" ht="23.25" x14ac:dyDescent="0.25">
      <c r="A488" s="97" t="s">
        <v>140</v>
      </c>
      <c r="B488" s="117" t="s">
        <v>90</v>
      </c>
      <c r="C488" s="132" t="s">
        <v>21</v>
      </c>
      <c r="D488" s="134" t="s">
        <v>267</v>
      </c>
      <c r="E488" s="93" t="s">
        <v>14</v>
      </c>
      <c r="F488" s="193">
        <f>SUM(Лист1!G233)</f>
        <v>553000</v>
      </c>
      <c r="G488" s="193">
        <f>SUM(Лист1!H233)</f>
        <v>553000</v>
      </c>
      <c r="H488" s="193">
        <f>SUM(Лист1!I233)</f>
        <v>253227.6</v>
      </c>
      <c r="I488" s="337">
        <f t="shared" si="253"/>
        <v>45.791609403254974</v>
      </c>
    </row>
    <row r="489" spans="1:9" x14ac:dyDescent="0.25">
      <c r="A489" s="227" t="s">
        <v>238</v>
      </c>
      <c r="B489" s="181" t="s">
        <v>90</v>
      </c>
      <c r="C489" s="176" t="s">
        <v>21</v>
      </c>
      <c r="D489" s="245" t="s">
        <v>268</v>
      </c>
      <c r="E489" s="243" t="s">
        <v>7</v>
      </c>
      <c r="F489" s="205">
        <f t="shared" ref="F489:H490" si="263">SUM(F490)</f>
        <v>32814031</v>
      </c>
      <c r="G489" s="205">
        <f t="shared" si="263"/>
        <v>32814031</v>
      </c>
      <c r="H489" s="205">
        <f t="shared" si="263"/>
        <v>21019129.960000001</v>
      </c>
      <c r="I489" s="336">
        <f t="shared" si="253"/>
        <v>64.055312070620047</v>
      </c>
    </row>
    <row r="490" spans="1:9" ht="23.25" x14ac:dyDescent="0.25">
      <c r="A490" s="131" t="s">
        <v>293</v>
      </c>
      <c r="B490" s="99" t="s">
        <v>90</v>
      </c>
      <c r="C490" s="132" t="s">
        <v>21</v>
      </c>
      <c r="D490" s="237" t="s">
        <v>268</v>
      </c>
      <c r="E490" s="238" t="s">
        <v>16</v>
      </c>
      <c r="F490" s="174">
        <f t="shared" si="263"/>
        <v>32814031</v>
      </c>
      <c r="G490" s="174">
        <f t="shared" si="263"/>
        <v>32814031</v>
      </c>
      <c r="H490" s="174">
        <f t="shared" si="263"/>
        <v>21019129.960000001</v>
      </c>
      <c r="I490" s="337">
        <f t="shared" si="253"/>
        <v>64.055312070620047</v>
      </c>
    </row>
    <row r="491" spans="1:9" x14ac:dyDescent="0.25">
      <c r="A491" s="98" t="s">
        <v>133</v>
      </c>
      <c r="B491" s="99" t="s">
        <v>90</v>
      </c>
      <c r="C491" s="132" t="s">
        <v>21</v>
      </c>
      <c r="D491" s="132" t="s">
        <v>268</v>
      </c>
      <c r="E491" s="136" t="s">
        <v>132</v>
      </c>
      <c r="F491" s="174">
        <f>SUM(Лист1!G236)</f>
        <v>32814031</v>
      </c>
      <c r="G491" s="174">
        <f>SUM(Лист1!H236)</f>
        <v>32814031</v>
      </c>
      <c r="H491" s="174">
        <f>SUM(Лист1!I236)</f>
        <v>21019129.960000001</v>
      </c>
      <c r="I491" s="337">
        <f t="shared" si="253"/>
        <v>64.055312070620047</v>
      </c>
    </row>
    <row r="492" spans="1:9" ht="63.75" x14ac:dyDescent="0.25">
      <c r="A492" s="278" t="s">
        <v>458</v>
      </c>
      <c r="B492" s="243" t="s">
        <v>90</v>
      </c>
      <c r="C492" s="245" t="s">
        <v>21</v>
      </c>
      <c r="D492" s="245" t="s">
        <v>459</v>
      </c>
      <c r="E492" s="243" t="s">
        <v>7</v>
      </c>
      <c r="F492" s="205">
        <f>F493</f>
        <v>276428</v>
      </c>
      <c r="G492" s="205">
        <f t="shared" ref="G492:H493" si="264">G493</f>
        <v>276428</v>
      </c>
      <c r="H492" s="205">
        <f t="shared" si="264"/>
        <v>276428</v>
      </c>
      <c r="I492" s="336">
        <f t="shared" si="253"/>
        <v>100</v>
      </c>
    </row>
    <row r="493" spans="1:9" ht="23.25" x14ac:dyDescent="0.25">
      <c r="A493" s="131" t="s">
        <v>293</v>
      </c>
      <c r="B493" s="238" t="s">
        <v>90</v>
      </c>
      <c r="C493" s="237" t="s">
        <v>21</v>
      </c>
      <c r="D493" s="237" t="s">
        <v>459</v>
      </c>
      <c r="E493" s="145" t="s">
        <v>16</v>
      </c>
      <c r="F493" s="174">
        <f>F494</f>
        <v>276428</v>
      </c>
      <c r="G493" s="174">
        <f t="shared" si="264"/>
        <v>276428</v>
      </c>
      <c r="H493" s="174">
        <f t="shared" si="264"/>
        <v>276428</v>
      </c>
      <c r="I493" s="337">
        <f t="shared" si="253"/>
        <v>100</v>
      </c>
    </row>
    <row r="494" spans="1:9" x14ac:dyDescent="0.25">
      <c r="A494" s="235" t="s">
        <v>133</v>
      </c>
      <c r="B494" s="238" t="s">
        <v>90</v>
      </c>
      <c r="C494" s="237" t="s">
        <v>21</v>
      </c>
      <c r="D494" s="237" t="s">
        <v>459</v>
      </c>
      <c r="E494" s="145" t="s">
        <v>132</v>
      </c>
      <c r="F494" s="174">
        <f>Лист1!G239</f>
        <v>276428</v>
      </c>
      <c r="G494" s="174">
        <f>Лист1!H239</f>
        <v>276428</v>
      </c>
      <c r="H494" s="174">
        <f>Лист1!I239</f>
        <v>276428</v>
      </c>
      <c r="I494" s="337">
        <f t="shared" si="253"/>
        <v>100</v>
      </c>
    </row>
    <row r="495" spans="1:9" x14ac:dyDescent="0.25">
      <c r="A495" s="92" t="s">
        <v>439</v>
      </c>
      <c r="B495" s="175" t="s">
        <v>90</v>
      </c>
      <c r="C495" s="176" t="s">
        <v>23</v>
      </c>
      <c r="D495" s="176" t="s">
        <v>106</v>
      </c>
      <c r="E495" s="177" t="s">
        <v>7</v>
      </c>
      <c r="F495" s="205">
        <f>SUM(F499+F496)</f>
        <v>250000</v>
      </c>
      <c r="G495" s="205">
        <f t="shared" ref="G495:H495" si="265">SUM(G499+G496)</f>
        <v>250000</v>
      </c>
      <c r="H495" s="205">
        <f t="shared" si="265"/>
        <v>0</v>
      </c>
      <c r="I495" s="336">
        <f t="shared" si="253"/>
        <v>0</v>
      </c>
    </row>
    <row r="496" spans="1:9" x14ac:dyDescent="0.25">
      <c r="A496" s="106" t="s">
        <v>181</v>
      </c>
      <c r="B496" s="181" t="s">
        <v>90</v>
      </c>
      <c r="C496" s="119" t="s">
        <v>23</v>
      </c>
      <c r="D496" s="176" t="s">
        <v>472</v>
      </c>
      <c r="E496" s="180" t="s">
        <v>7</v>
      </c>
      <c r="F496" s="205">
        <f t="shared" ref="F496:H497" si="266">SUM(F497)</f>
        <v>100000</v>
      </c>
      <c r="G496" s="205">
        <f t="shared" si="266"/>
        <v>100000</v>
      </c>
      <c r="H496" s="205">
        <f t="shared" si="266"/>
        <v>0</v>
      </c>
      <c r="I496" s="336">
        <f t="shared" si="253"/>
        <v>0</v>
      </c>
    </row>
    <row r="497" spans="1:9" x14ac:dyDescent="0.25">
      <c r="A497" s="97" t="s">
        <v>34</v>
      </c>
      <c r="B497" s="99" t="s">
        <v>90</v>
      </c>
      <c r="C497" s="132" t="s">
        <v>23</v>
      </c>
      <c r="D497" s="132" t="s">
        <v>472</v>
      </c>
      <c r="E497" s="134">
        <v>800</v>
      </c>
      <c r="F497" s="174">
        <f t="shared" si="266"/>
        <v>100000</v>
      </c>
      <c r="G497" s="174">
        <f t="shared" si="266"/>
        <v>100000</v>
      </c>
      <c r="H497" s="174">
        <f t="shared" si="266"/>
        <v>0</v>
      </c>
      <c r="I497" s="336">
        <f t="shared" si="253"/>
        <v>0</v>
      </c>
    </row>
    <row r="498" spans="1:9" x14ac:dyDescent="0.25">
      <c r="A498" s="97" t="s">
        <v>122</v>
      </c>
      <c r="B498" s="99" t="s">
        <v>90</v>
      </c>
      <c r="C498" s="117" t="s">
        <v>23</v>
      </c>
      <c r="D498" s="132" t="s">
        <v>472</v>
      </c>
      <c r="E498" s="134">
        <v>850</v>
      </c>
      <c r="F498" s="174">
        <f>SUBTOTAL(9,Лист1!G506)</f>
        <v>100000</v>
      </c>
      <c r="G498" s="174">
        <f>SUBTOTAL(9,Лист1!H506)</f>
        <v>100000</v>
      </c>
      <c r="H498" s="174">
        <f>SUBTOTAL(9,Лист1!I506)</f>
        <v>0</v>
      </c>
      <c r="I498" s="336">
        <f t="shared" si="253"/>
        <v>0</v>
      </c>
    </row>
    <row r="499" spans="1:9" x14ac:dyDescent="0.25">
      <c r="A499" s="106" t="s">
        <v>181</v>
      </c>
      <c r="B499" s="181" t="s">
        <v>90</v>
      </c>
      <c r="C499" s="176" t="s">
        <v>23</v>
      </c>
      <c r="D499" s="245" t="s">
        <v>267</v>
      </c>
      <c r="E499" s="243" t="s">
        <v>7</v>
      </c>
      <c r="F499" s="205">
        <f t="shared" ref="F499:H500" si="267">SUM(F500)</f>
        <v>150000</v>
      </c>
      <c r="G499" s="205">
        <f t="shared" si="267"/>
        <v>150000</v>
      </c>
      <c r="H499" s="205">
        <f t="shared" si="267"/>
        <v>0</v>
      </c>
      <c r="I499" s="336">
        <f t="shared" si="253"/>
        <v>0</v>
      </c>
    </row>
    <row r="500" spans="1:9" x14ac:dyDescent="0.25">
      <c r="A500" s="97" t="s">
        <v>11</v>
      </c>
      <c r="B500" s="99" t="s">
        <v>90</v>
      </c>
      <c r="C500" s="132" t="s">
        <v>23</v>
      </c>
      <c r="D500" s="237" t="s">
        <v>267</v>
      </c>
      <c r="E500" s="238" t="s">
        <v>12</v>
      </c>
      <c r="F500" s="174">
        <f t="shared" si="267"/>
        <v>150000</v>
      </c>
      <c r="G500" s="174">
        <f t="shared" si="267"/>
        <v>150000</v>
      </c>
      <c r="H500" s="174">
        <f t="shared" si="267"/>
        <v>0</v>
      </c>
      <c r="I500" s="336">
        <f t="shared" si="253"/>
        <v>0</v>
      </c>
    </row>
    <row r="501" spans="1:9" ht="23.25" x14ac:dyDescent="0.25">
      <c r="A501" s="97" t="s">
        <v>140</v>
      </c>
      <c r="B501" s="99" t="s">
        <v>90</v>
      </c>
      <c r="C501" s="132" t="s">
        <v>23</v>
      </c>
      <c r="D501" s="132" t="s">
        <v>267</v>
      </c>
      <c r="E501" s="136" t="s">
        <v>14</v>
      </c>
      <c r="F501" s="174">
        <f>SUBTOTAL(9,Лист1!G243)</f>
        <v>150000</v>
      </c>
      <c r="G501" s="174">
        <f>SUBTOTAL(9,Лист1!H243)</f>
        <v>150000</v>
      </c>
      <c r="H501" s="174">
        <f>SUBTOTAL(9,Лист1!I243)</f>
        <v>0</v>
      </c>
      <c r="I501" s="336">
        <f t="shared" si="253"/>
        <v>0</v>
      </c>
    </row>
    <row r="502" spans="1:9" ht="54" x14ac:dyDescent="0.25">
      <c r="A502" s="118" t="s">
        <v>153</v>
      </c>
      <c r="B502" s="304" t="s">
        <v>10</v>
      </c>
      <c r="C502" s="303" t="s">
        <v>6</v>
      </c>
      <c r="D502" s="303" t="s">
        <v>106</v>
      </c>
      <c r="E502" s="303" t="s">
        <v>7</v>
      </c>
      <c r="F502" s="189">
        <f t="shared" ref="F502" si="268">SUM(F503+F507)</f>
        <v>10038840</v>
      </c>
      <c r="G502" s="189">
        <f t="shared" ref="G502:H502" si="269">SUM(G503+G507)</f>
        <v>10038840</v>
      </c>
      <c r="H502" s="189">
        <f t="shared" si="269"/>
        <v>6932797</v>
      </c>
      <c r="I502" s="336">
        <f t="shared" si="253"/>
        <v>69.059741962218752</v>
      </c>
    </row>
    <row r="503" spans="1:9" ht="45" x14ac:dyDescent="0.25">
      <c r="A503" s="140" t="s">
        <v>60</v>
      </c>
      <c r="B503" s="128">
        <v>14</v>
      </c>
      <c r="C503" s="122" t="s">
        <v>21</v>
      </c>
      <c r="D503" s="122" t="s">
        <v>106</v>
      </c>
      <c r="E503" s="123" t="s">
        <v>7</v>
      </c>
      <c r="F503" s="184">
        <f t="shared" ref="F503:H505" si="270">SUM(F504)</f>
        <v>1813000</v>
      </c>
      <c r="G503" s="184">
        <f t="shared" si="270"/>
        <v>1813000</v>
      </c>
      <c r="H503" s="184">
        <f t="shared" si="270"/>
        <v>1359747</v>
      </c>
      <c r="I503" s="336">
        <f t="shared" si="253"/>
        <v>74.999834528405955</v>
      </c>
    </row>
    <row r="504" spans="1:9" x14ac:dyDescent="0.25">
      <c r="A504" s="200" t="s">
        <v>251</v>
      </c>
      <c r="B504" s="127">
        <v>14</v>
      </c>
      <c r="C504" s="94" t="s">
        <v>21</v>
      </c>
      <c r="D504" s="94" t="s">
        <v>341</v>
      </c>
      <c r="E504" s="95" t="s">
        <v>7</v>
      </c>
      <c r="F504" s="139">
        <f t="shared" si="270"/>
        <v>1813000</v>
      </c>
      <c r="G504" s="139">
        <f t="shared" si="270"/>
        <v>1813000</v>
      </c>
      <c r="H504" s="139">
        <f t="shared" si="270"/>
        <v>1359747</v>
      </c>
      <c r="I504" s="337">
        <f t="shared" si="253"/>
        <v>74.999834528405955</v>
      </c>
    </row>
    <row r="505" spans="1:9" x14ac:dyDescent="0.25">
      <c r="A505" s="97" t="s">
        <v>46</v>
      </c>
      <c r="B505" s="127">
        <v>14</v>
      </c>
      <c r="C505" s="94" t="s">
        <v>21</v>
      </c>
      <c r="D505" s="94" t="s">
        <v>341</v>
      </c>
      <c r="E505" s="93" t="s">
        <v>47</v>
      </c>
      <c r="F505" s="139">
        <f t="shared" si="270"/>
        <v>1813000</v>
      </c>
      <c r="G505" s="139">
        <f t="shared" si="270"/>
        <v>1813000</v>
      </c>
      <c r="H505" s="139">
        <f t="shared" si="270"/>
        <v>1359747</v>
      </c>
      <c r="I505" s="337">
        <f t="shared" si="253"/>
        <v>74.999834528405955</v>
      </c>
    </row>
    <row r="506" spans="1:9" x14ac:dyDescent="0.25">
      <c r="A506" s="97" t="s">
        <v>137</v>
      </c>
      <c r="B506" s="127">
        <v>14</v>
      </c>
      <c r="C506" s="94" t="s">
        <v>21</v>
      </c>
      <c r="D506" s="94" t="s">
        <v>341</v>
      </c>
      <c r="E506" s="93" t="s">
        <v>136</v>
      </c>
      <c r="F506" s="139">
        <f>SUM(Лист1!G146)</f>
        <v>1813000</v>
      </c>
      <c r="G506" s="139">
        <f>SUM(Лист1!H146)</f>
        <v>1813000</v>
      </c>
      <c r="H506" s="139">
        <f>SUM(Лист1!I146)</f>
        <v>1359747</v>
      </c>
      <c r="I506" s="337">
        <f t="shared" si="253"/>
        <v>74.999834528405955</v>
      </c>
    </row>
    <row r="507" spans="1:9" x14ac:dyDescent="0.25">
      <c r="A507" s="140" t="s">
        <v>61</v>
      </c>
      <c r="B507" s="128">
        <v>14</v>
      </c>
      <c r="C507" s="122" t="s">
        <v>23</v>
      </c>
      <c r="D507" s="122" t="s">
        <v>106</v>
      </c>
      <c r="E507" s="123" t="s">
        <v>7</v>
      </c>
      <c r="F507" s="184">
        <f t="shared" ref="F507:H509" si="271">SUM(F508)</f>
        <v>8225840</v>
      </c>
      <c r="G507" s="184">
        <f t="shared" si="271"/>
        <v>8225840</v>
      </c>
      <c r="H507" s="184">
        <f t="shared" si="271"/>
        <v>5573050</v>
      </c>
      <c r="I507" s="336">
        <f t="shared" si="253"/>
        <v>67.750527605691332</v>
      </c>
    </row>
    <row r="508" spans="1:9" ht="26.25" x14ac:dyDescent="0.25">
      <c r="A508" s="107" t="s">
        <v>62</v>
      </c>
      <c r="B508" s="126">
        <v>14</v>
      </c>
      <c r="C508" s="100" t="s">
        <v>23</v>
      </c>
      <c r="D508" s="94" t="s">
        <v>342</v>
      </c>
      <c r="E508" s="99" t="s">
        <v>7</v>
      </c>
      <c r="F508" s="139">
        <f t="shared" si="271"/>
        <v>8225840</v>
      </c>
      <c r="G508" s="139">
        <f t="shared" si="271"/>
        <v>8225840</v>
      </c>
      <c r="H508" s="139">
        <f t="shared" si="271"/>
        <v>5573050</v>
      </c>
      <c r="I508" s="337">
        <f t="shared" si="253"/>
        <v>67.750527605691332</v>
      </c>
    </row>
    <row r="509" spans="1:9" x14ac:dyDescent="0.25">
      <c r="A509" s="97" t="s">
        <v>46</v>
      </c>
      <c r="B509" s="126">
        <v>14</v>
      </c>
      <c r="C509" s="100" t="s">
        <v>23</v>
      </c>
      <c r="D509" s="94" t="s">
        <v>342</v>
      </c>
      <c r="E509" s="99" t="s">
        <v>47</v>
      </c>
      <c r="F509" s="139">
        <f t="shared" si="271"/>
        <v>8225840</v>
      </c>
      <c r="G509" s="139">
        <f t="shared" si="271"/>
        <v>8225840</v>
      </c>
      <c r="H509" s="139">
        <f t="shared" si="271"/>
        <v>5573050</v>
      </c>
      <c r="I509" s="337">
        <f t="shared" si="253"/>
        <v>67.750527605691332</v>
      </c>
    </row>
    <row r="510" spans="1:9" x14ac:dyDescent="0.25">
      <c r="A510" s="97" t="s">
        <v>137</v>
      </c>
      <c r="B510" s="126">
        <v>14</v>
      </c>
      <c r="C510" s="100" t="s">
        <v>23</v>
      </c>
      <c r="D510" s="94" t="s">
        <v>342</v>
      </c>
      <c r="E510" s="99" t="s">
        <v>136</v>
      </c>
      <c r="F510" s="139">
        <f>SUM(Лист1!G150)</f>
        <v>8225840</v>
      </c>
      <c r="G510" s="139">
        <f>SUM(Лист1!H150)</f>
        <v>8225840</v>
      </c>
      <c r="H510" s="139">
        <f>SUM(Лист1!I150)</f>
        <v>5573050</v>
      </c>
      <c r="I510" s="337">
        <f t="shared" si="253"/>
        <v>67.750527605691332</v>
      </c>
    </row>
    <row r="511" spans="1:9" ht="15.75" x14ac:dyDescent="0.25">
      <c r="A511" s="43" t="s">
        <v>97</v>
      </c>
      <c r="B511" s="87"/>
      <c r="C511" s="100"/>
      <c r="D511" s="87"/>
      <c r="E511" s="87"/>
      <c r="F511" s="190">
        <f>SUM(F502+F479+F451+F385+F259+F200+F147+F131+F126+F16+F254)</f>
        <v>1038657488.3800001</v>
      </c>
      <c r="G511" s="190">
        <f>SUM(G502+G479+G451+G385+G259+G200+G147+G131+G126+G16+G254)</f>
        <v>1038657488.3800001</v>
      </c>
      <c r="H511" s="190">
        <f>SUM(H502+H479+H451+H385+H259+H200+H147+H131+H126+H16+H254)</f>
        <v>659246252.68000007</v>
      </c>
      <c r="I511" s="336">
        <f t="shared" si="253"/>
        <v>63.470995978494329</v>
      </c>
    </row>
  </sheetData>
  <autoFilter ref="A14:I511">
    <filterColumn colId="4">
      <iconFilter iconSet="3Arrows"/>
    </filterColumn>
  </autoFilter>
  <sortState ref="A15:H414">
    <sortCondition sortBy="icon" ref="E15"/>
  </sortState>
  <mergeCells count="8">
    <mergeCell ref="A9:I9"/>
    <mergeCell ref="A10:I10"/>
    <mergeCell ref="A11:I11"/>
    <mergeCell ref="F1:I1"/>
    <mergeCell ref="F2:I2"/>
    <mergeCell ref="F3:I3"/>
    <mergeCell ref="F4:I4"/>
    <mergeCell ref="H6:I6"/>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8"/>
  <sheetViews>
    <sheetView tabSelected="1" topLeftCell="A442" zoomScale="80" zoomScaleNormal="80" workbookViewId="0">
      <selection activeCell="J463" sqref="J463"/>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11" width="19.7109375" customWidth="1"/>
    <col min="13" max="13" width="16.42578125" bestFit="1" customWidth="1"/>
  </cols>
  <sheetData>
    <row r="1" spans="1:11" ht="20.45" customHeight="1" x14ac:dyDescent="0.25">
      <c r="H1" s="342" t="s">
        <v>498</v>
      </c>
      <c r="I1" s="342"/>
      <c r="J1" s="342"/>
      <c r="K1" s="342"/>
    </row>
    <row r="2" spans="1:11" ht="20.45" customHeight="1" x14ac:dyDescent="0.25">
      <c r="H2" s="343" t="s">
        <v>489</v>
      </c>
      <c r="I2" s="343"/>
      <c r="J2" s="343"/>
      <c r="K2" s="343"/>
    </row>
    <row r="3" spans="1:11" ht="20.45" customHeight="1" x14ac:dyDescent="0.25">
      <c r="H3" s="343" t="s">
        <v>501</v>
      </c>
      <c r="I3" s="343"/>
      <c r="J3" s="343"/>
      <c r="K3" s="343"/>
    </row>
    <row r="4" spans="1:11" ht="20.45" customHeight="1" x14ac:dyDescent="0.25">
      <c r="H4" s="343" t="s">
        <v>490</v>
      </c>
      <c r="I4" s="343"/>
      <c r="J4" s="343"/>
      <c r="K4" s="343"/>
    </row>
    <row r="5" spans="1:11" ht="20.45" customHeight="1" x14ac:dyDescent="0.25">
      <c r="H5" s="210"/>
      <c r="I5" s="210" t="s">
        <v>493</v>
      </c>
      <c r="J5" s="210"/>
      <c r="K5" s="210"/>
    </row>
    <row r="6" spans="1:11" ht="14.45" customHeight="1" x14ac:dyDescent="0.3">
      <c r="J6" s="343"/>
      <c r="K6" s="343"/>
    </row>
    <row r="7" spans="1:11" ht="14.45" x14ac:dyDescent="0.3">
      <c r="A7" s="87"/>
      <c r="B7" s="147"/>
      <c r="C7" s="342"/>
      <c r="D7" s="342"/>
      <c r="E7" s="342"/>
      <c r="F7" s="342"/>
      <c r="G7" s="342"/>
      <c r="H7" s="342"/>
      <c r="I7" s="342"/>
      <c r="J7" s="342"/>
      <c r="K7" s="328"/>
    </row>
    <row r="8" spans="1:11" ht="58.9" customHeight="1" x14ac:dyDescent="0.25">
      <c r="A8" s="341" t="s">
        <v>499</v>
      </c>
      <c r="B8" s="341"/>
      <c r="C8" s="341"/>
      <c r="D8" s="341"/>
      <c r="E8" s="341"/>
      <c r="F8" s="341"/>
      <c r="G8" s="341"/>
      <c r="H8" s="341"/>
      <c r="I8" s="341"/>
      <c r="J8" s="341"/>
      <c r="K8" s="341"/>
    </row>
    <row r="9" spans="1:11" ht="18" x14ac:dyDescent="0.25">
      <c r="A9" s="327"/>
      <c r="B9" s="327"/>
      <c r="C9" s="327"/>
      <c r="D9" s="327"/>
      <c r="E9" s="327"/>
      <c r="F9" s="89"/>
      <c r="G9" s="90"/>
      <c r="H9" s="90"/>
      <c r="J9" t="s">
        <v>289</v>
      </c>
    </row>
    <row r="10" spans="1:11" ht="14.45" customHeight="1" x14ac:dyDescent="0.3"/>
    <row r="11" spans="1:11" ht="53.25" customHeight="1" x14ac:dyDescent="0.25">
      <c r="A11" s="32" t="s">
        <v>0</v>
      </c>
      <c r="B11" s="62" t="s">
        <v>98</v>
      </c>
      <c r="C11" s="62" t="s">
        <v>99</v>
      </c>
      <c r="D11" s="62" t="s">
        <v>108</v>
      </c>
      <c r="E11" s="63" t="s">
        <v>1</v>
      </c>
      <c r="F11" s="64" t="s">
        <v>100</v>
      </c>
      <c r="G11" s="64" t="s">
        <v>5</v>
      </c>
      <c r="H11" s="329" t="s">
        <v>486</v>
      </c>
      <c r="I11" s="329" t="s">
        <v>487</v>
      </c>
      <c r="J11" s="330" t="s">
        <v>494</v>
      </c>
      <c r="K11" s="330" t="s">
        <v>488</v>
      </c>
    </row>
    <row r="12" spans="1:11" ht="14.45" x14ac:dyDescent="0.3">
      <c r="A12" s="33">
        <v>1</v>
      </c>
      <c r="B12" s="33">
        <v>2</v>
      </c>
      <c r="C12" s="33">
        <v>3</v>
      </c>
      <c r="D12" s="91">
        <v>4</v>
      </c>
      <c r="E12" s="33">
        <v>5</v>
      </c>
      <c r="F12" s="33">
        <v>6</v>
      </c>
      <c r="G12" s="33">
        <v>7</v>
      </c>
      <c r="H12" s="91">
        <v>8</v>
      </c>
      <c r="I12" s="91">
        <v>9</v>
      </c>
      <c r="J12" s="91">
        <v>10</v>
      </c>
      <c r="K12" s="91">
        <v>11</v>
      </c>
    </row>
    <row r="13" spans="1:11" ht="31.5" x14ac:dyDescent="0.25">
      <c r="A13" s="23" t="s">
        <v>205</v>
      </c>
      <c r="B13" s="51" t="s">
        <v>23</v>
      </c>
      <c r="C13" s="57"/>
      <c r="D13" s="57"/>
      <c r="E13" s="57"/>
      <c r="F13" s="57"/>
      <c r="G13" s="57"/>
      <c r="H13" s="286">
        <f>SUM(H14+H28)</f>
        <v>18332349.170000002</v>
      </c>
      <c r="I13" s="286">
        <f>SUM(I14+I28)</f>
        <v>18332349.170000002</v>
      </c>
      <c r="J13" s="286">
        <f>SUM(J14+J28)</f>
        <v>12722104.5</v>
      </c>
      <c r="K13" s="339">
        <f>SUM(J13/I13*100)</f>
        <v>69.397022618460198</v>
      </c>
    </row>
    <row r="14" spans="1:11" ht="18" x14ac:dyDescent="0.25">
      <c r="A14" s="35" t="s">
        <v>206</v>
      </c>
      <c r="B14" s="51" t="s">
        <v>23</v>
      </c>
      <c r="C14" s="51" t="s">
        <v>127</v>
      </c>
      <c r="D14" s="51"/>
      <c r="E14" s="57"/>
      <c r="F14" s="57"/>
      <c r="G14" s="57"/>
      <c r="H14" s="79">
        <f t="shared" ref="H14:J16" si="0">SUM(H15)</f>
        <v>8293509.1699999999</v>
      </c>
      <c r="I14" s="79">
        <f t="shared" si="0"/>
        <v>8293509.1699999999</v>
      </c>
      <c r="J14" s="79">
        <f t="shared" si="0"/>
        <v>5789307.4999999991</v>
      </c>
      <c r="K14" s="339">
        <f t="shared" ref="K14:K77" si="1">SUM(J14/I14*100)</f>
        <v>69.80528243631278</v>
      </c>
    </row>
    <row r="15" spans="1:11" ht="39" x14ac:dyDescent="0.25">
      <c r="A15" s="46" t="s">
        <v>109</v>
      </c>
      <c r="B15" s="51" t="s">
        <v>23</v>
      </c>
      <c r="C15" s="51" t="s">
        <v>127</v>
      </c>
      <c r="D15" s="51">
        <v>10</v>
      </c>
      <c r="E15" s="57"/>
      <c r="F15" s="57"/>
      <c r="G15" s="57"/>
      <c r="H15" s="79">
        <f t="shared" si="0"/>
        <v>8293509.1699999999</v>
      </c>
      <c r="I15" s="79">
        <f t="shared" si="0"/>
        <v>8293509.1699999999</v>
      </c>
      <c r="J15" s="79">
        <f t="shared" si="0"/>
        <v>5789307.4999999991</v>
      </c>
      <c r="K15" s="339">
        <f t="shared" si="1"/>
        <v>69.80528243631278</v>
      </c>
    </row>
    <row r="16" spans="1:11" ht="26.25" x14ac:dyDescent="0.25">
      <c r="A16" s="46" t="s">
        <v>110</v>
      </c>
      <c r="B16" s="51" t="s">
        <v>23</v>
      </c>
      <c r="C16" s="51" t="s">
        <v>127</v>
      </c>
      <c r="D16" s="51">
        <v>11</v>
      </c>
      <c r="E16" s="57"/>
      <c r="F16" s="57"/>
      <c r="G16" s="57"/>
      <c r="H16" s="79">
        <f t="shared" si="0"/>
        <v>8293509.1699999999</v>
      </c>
      <c r="I16" s="79">
        <f t="shared" si="0"/>
        <v>8293509.1699999999</v>
      </c>
      <c r="J16" s="79">
        <f t="shared" si="0"/>
        <v>5789307.4999999991</v>
      </c>
      <c r="K16" s="339">
        <f t="shared" si="1"/>
        <v>69.80528243631278</v>
      </c>
    </row>
    <row r="17" spans="1:11" ht="45" customHeight="1" x14ac:dyDescent="0.25">
      <c r="A17" s="310" t="s">
        <v>253</v>
      </c>
      <c r="B17" s="51" t="s">
        <v>23</v>
      </c>
      <c r="C17" s="51" t="s">
        <v>127</v>
      </c>
      <c r="D17" s="51">
        <v>11</v>
      </c>
      <c r="E17" s="85" t="s">
        <v>40</v>
      </c>
      <c r="F17" s="77" t="s">
        <v>107</v>
      </c>
      <c r="G17" s="77" t="s">
        <v>7</v>
      </c>
      <c r="H17" s="80">
        <f>SUM(H18+H25)</f>
        <v>8293509.1699999999</v>
      </c>
      <c r="I17" s="80">
        <f>SUM(I18+I25)</f>
        <v>8293509.1699999999</v>
      </c>
      <c r="J17" s="80">
        <f>SUM(J18+J25)</f>
        <v>5789307.4999999991</v>
      </c>
      <c r="K17" s="339">
        <f t="shared" si="1"/>
        <v>69.80528243631278</v>
      </c>
    </row>
    <row r="18" spans="1:11" ht="26.25" x14ac:dyDescent="0.25">
      <c r="A18" s="47" t="s">
        <v>27</v>
      </c>
      <c r="B18" s="54" t="s">
        <v>23</v>
      </c>
      <c r="C18" s="54" t="s">
        <v>127</v>
      </c>
      <c r="D18" s="54">
        <v>11</v>
      </c>
      <c r="E18" s="49">
        <v>906</v>
      </c>
      <c r="F18" s="122">
        <v>80040</v>
      </c>
      <c r="G18" s="123" t="s">
        <v>7</v>
      </c>
      <c r="H18" s="80">
        <f>SUM(H19+H21+H23)</f>
        <v>8243509.1699999999</v>
      </c>
      <c r="I18" s="80">
        <f>SUM(I19+I21+I23)</f>
        <v>8243509.1699999999</v>
      </c>
      <c r="J18" s="80">
        <f>SUM(J19+J21+J23)</f>
        <v>5789307.4999999991</v>
      </c>
      <c r="K18" s="339">
        <f t="shared" si="1"/>
        <v>70.228677867777506</v>
      </c>
    </row>
    <row r="19" spans="1:11" ht="33" x14ac:dyDescent="0.25">
      <c r="A19" s="45" t="s">
        <v>28</v>
      </c>
      <c r="B19" s="52" t="s">
        <v>23</v>
      </c>
      <c r="C19" s="52" t="s">
        <v>127</v>
      </c>
      <c r="D19" s="52">
        <v>11</v>
      </c>
      <c r="E19" s="34">
        <v>906</v>
      </c>
      <c r="F19" s="94">
        <v>80040</v>
      </c>
      <c r="G19" s="93" t="s">
        <v>29</v>
      </c>
      <c r="H19" s="209">
        <f>SUM(H20)</f>
        <v>7453229.8200000003</v>
      </c>
      <c r="I19" s="209">
        <f>SUM(I20)</f>
        <v>7453229.8200000003</v>
      </c>
      <c r="J19" s="209">
        <f>SUM(J20)</f>
        <v>5518045.2599999998</v>
      </c>
      <c r="K19" s="340">
        <f t="shared" si="1"/>
        <v>74.035624732688035</v>
      </c>
    </row>
    <row r="20" spans="1:11" x14ac:dyDescent="0.25">
      <c r="A20" s="36" t="s">
        <v>30</v>
      </c>
      <c r="B20" s="52" t="s">
        <v>23</v>
      </c>
      <c r="C20" s="52">
        <v>1</v>
      </c>
      <c r="D20" s="52">
        <v>11</v>
      </c>
      <c r="E20" s="34">
        <v>906</v>
      </c>
      <c r="F20" s="94">
        <v>80040</v>
      </c>
      <c r="G20" s="93" t="s">
        <v>31</v>
      </c>
      <c r="H20" s="209">
        <f>SUM(Лист1!G126)</f>
        <v>7453229.8200000003</v>
      </c>
      <c r="I20" s="209">
        <f>SUM(Лист1!H126)</f>
        <v>7453229.8200000003</v>
      </c>
      <c r="J20" s="209">
        <f>SUM(Лист1!I126)</f>
        <v>5518045.2599999998</v>
      </c>
      <c r="K20" s="340">
        <f t="shared" si="1"/>
        <v>74.035624732688035</v>
      </c>
    </row>
    <row r="21" spans="1:11" x14ac:dyDescent="0.25">
      <c r="A21" s="45" t="s">
        <v>11</v>
      </c>
      <c r="B21" s="52" t="s">
        <v>23</v>
      </c>
      <c r="C21" s="52">
        <v>1</v>
      </c>
      <c r="D21" s="52">
        <v>11</v>
      </c>
      <c r="E21" s="34">
        <v>906</v>
      </c>
      <c r="F21" s="94">
        <v>80040</v>
      </c>
      <c r="G21" s="93" t="s">
        <v>12</v>
      </c>
      <c r="H21" s="209">
        <f>SUM(H22)</f>
        <v>783379.35</v>
      </c>
      <c r="I21" s="209">
        <f>SUM(I22)</f>
        <v>783379.35</v>
      </c>
      <c r="J21" s="209">
        <f>SUM(J22)</f>
        <v>268529.06</v>
      </c>
      <c r="K21" s="340">
        <f t="shared" si="1"/>
        <v>34.278291864599183</v>
      </c>
    </row>
    <row r="22" spans="1:11" x14ac:dyDescent="0.25">
      <c r="A22" s="97" t="s">
        <v>140</v>
      </c>
      <c r="B22" s="52" t="s">
        <v>23</v>
      </c>
      <c r="C22" s="52">
        <v>1</v>
      </c>
      <c r="D22" s="52">
        <v>11</v>
      </c>
      <c r="E22" s="34">
        <v>906</v>
      </c>
      <c r="F22" s="94">
        <v>80040</v>
      </c>
      <c r="G22" s="93" t="s">
        <v>14</v>
      </c>
      <c r="H22" s="209">
        <f>SUM(Лист1!G128)</f>
        <v>783379.35</v>
      </c>
      <c r="I22" s="209">
        <f>SUM(Лист1!H128)</f>
        <v>783379.35</v>
      </c>
      <c r="J22" s="209">
        <f>SUM(Лист1!I128)</f>
        <v>268529.06</v>
      </c>
      <c r="K22" s="340">
        <f t="shared" si="1"/>
        <v>34.278291864599183</v>
      </c>
    </row>
    <row r="23" spans="1:11" x14ac:dyDescent="0.25">
      <c r="A23" s="45" t="s">
        <v>34</v>
      </c>
      <c r="B23" s="52" t="s">
        <v>23</v>
      </c>
      <c r="C23" s="52">
        <v>1</v>
      </c>
      <c r="D23" s="52">
        <v>11</v>
      </c>
      <c r="E23" s="34">
        <v>906</v>
      </c>
      <c r="F23" s="94">
        <v>80040</v>
      </c>
      <c r="G23" s="93" t="s">
        <v>35</v>
      </c>
      <c r="H23" s="209">
        <f>SUM(H24)</f>
        <v>6900</v>
      </c>
      <c r="I23" s="209">
        <f>SUM(I24)</f>
        <v>6900</v>
      </c>
      <c r="J23" s="209">
        <f>SUM(J24)</f>
        <v>2733.18</v>
      </c>
      <c r="K23" s="340">
        <f t="shared" si="1"/>
        <v>39.611304347826085</v>
      </c>
    </row>
    <row r="24" spans="1:11" x14ac:dyDescent="0.25">
      <c r="A24" s="97" t="s">
        <v>122</v>
      </c>
      <c r="B24" s="52" t="s">
        <v>23</v>
      </c>
      <c r="C24" s="52">
        <v>1</v>
      </c>
      <c r="D24" s="52">
        <v>11</v>
      </c>
      <c r="E24" s="34">
        <v>906</v>
      </c>
      <c r="F24" s="94">
        <v>80040</v>
      </c>
      <c r="G24" s="93" t="s">
        <v>121</v>
      </c>
      <c r="H24" s="209">
        <f>SUM(Лист1!G130)</f>
        <v>6900</v>
      </c>
      <c r="I24" s="209">
        <f>SUM(Лист1!H130)</f>
        <v>6900</v>
      </c>
      <c r="J24" s="209">
        <f>SUM(Лист1!I130)</f>
        <v>2733.18</v>
      </c>
      <c r="K24" s="340">
        <f t="shared" si="1"/>
        <v>39.611304347826085</v>
      </c>
    </row>
    <row r="25" spans="1:11" x14ac:dyDescent="0.25">
      <c r="A25" s="110" t="s">
        <v>163</v>
      </c>
      <c r="B25" s="54" t="s">
        <v>23</v>
      </c>
      <c r="C25" s="54">
        <v>1</v>
      </c>
      <c r="D25" s="54">
        <v>11</v>
      </c>
      <c r="E25" s="49">
        <v>906</v>
      </c>
      <c r="F25" s="122">
        <v>83030</v>
      </c>
      <c r="G25" s="180" t="s">
        <v>7</v>
      </c>
      <c r="H25" s="162">
        <f t="shared" ref="H25:J26" si="2">SUM(H26)</f>
        <v>50000</v>
      </c>
      <c r="I25" s="162">
        <f t="shared" si="2"/>
        <v>50000</v>
      </c>
      <c r="J25" s="162">
        <f t="shared" si="2"/>
        <v>0</v>
      </c>
      <c r="K25" s="340">
        <f t="shared" si="1"/>
        <v>0</v>
      </c>
    </row>
    <row r="26" spans="1:11" x14ac:dyDescent="0.25">
      <c r="A26" s="97" t="s">
        <v>34</v>
      </c>
      <c r="B26" s="52" t="s">
        <v>23</v>
      </c>
      <c r="C26" s="52">
        <v>1</v>
      </c>
      <c r="D26" s="52">
        <v>11</v>
      </c>
      <c r="E26" s="34">
        <v>906</v>
      </c>
      <c r="F26" s="94">
        <v>83030</v>
      </c>
      <c r="G26" s="99" t="s">
        <v>35</v>
      </c>
      <c r="H26" s="194">
        <f t="shared" si="2"/>
        <v>50000</v>
      </c>
      <c r="I26" s="194">
        <f t="shared" si="2"/>
        <v>50000</v>
      </c>
      <c r="J26" s="194">
        <f t="shared" si="2"/>
        <v>0</v>
      </c>
      <c r="K26" s="339">
        <f t="shared" si="1"/>
        <v>0</v>
      </c>
    </row>
    <row r="27" spans="1:11" x14ac:dyDescent="0.25">
      <c r="A27" s="102" t="s">
        <v>139</v>
      </c>
      <c r="B27" s="52" t="s">
        <v>23</v>
      </c>
      <c r="C27" s="52">
        <v>1</v>
      </c>
      <c r="D27" s="52">
        <v>11</v>
      </c>
      <c r="E27" s="34">
        <v>906</v>
      </c>
      <c r="F27" s="94">
        <v>83030</v>
      </c>
      <c r="G27" s="99" t="s">
        <v>70</v>
      </c>
      <c r="H27" s="194">
        <f>SUM(Лист1!G137)</f>
        <v>50000</v>
      </c>
      <c r="I27" s="194">
        <f>SUM(Лист1!H137)</f>
        <v>50000</v>
      </c>
      <c r="J27" s="194">
        <f>SUM(Лист1!I137)</f>
        <v>0</v>
      </c>
      <c r="K27" s="339">
        <f t="shared" si="1"/>
        <v>0</v>
      </c>
    </row>
    <row r="28" spans="1:11" ht="26.25" x14ac:dyDescent="0.25">
      <c r="A28" s="47" t="s">
        <v>204</v>
      </c>
      <c r="B28" s="51" t="s">
        <v>23</v>
      </c>
      <c r="C28" s="51">
        <v>2</v>
      </c>
      <c r="D28" s="51"/>
      <c r="E28" s="34"/>
      <c r="F28" s="94"/>
      <c r="G28" s="93"/>
      <c r="H28" s="80">
        <f t="shared" ref="H28:J29" si="3">SUM(H29)</f>
        <v>10038840</v>
      </c>
      <c r="I28" s="80">
        <f t="shared" si="3"/>
        <v>10038840</v>
      </c>
      <c r="J28" s="80">
        <f t="shared" si="3"/>
        <v>6932797</v>
      </c>
      <c r="K28" s="339">
        <f t="shared" si="1"/>
        <v>69.059741962218752</v>
      </c>
    </row>
    <row r="29" spans="1:11" ht="39" x14ac:dyDescent="0.25">
      <c r="A29" s="46" t="s">
        <v>109</v>
      </c>
      <c r="B29" s="51" t="s">
        <v>23</v>
      </c>
      <c r="C29" s="51">
        <v>2</v>
      </c>
      <c r="D29" s="51">
        <v>10</v>
      </c>
      <c r="E29" s="34"/>
      <c r="F29" s="94"/>
      <c r="G29" s="93"/>
      <c r="H29" s="80">
        <f t="shared" si="3"/>
        <v>10038840</v>
      </c>
      <c r="I29" s="80">
        <f t="shared" si="3"/>
        <v>10038840</v>
      </c>
      <c r="J29" s="80">
        <f t="shared" si="3"/>
        <v>6932797</v>
      </c>
      <c r="K29" s="339">
        <f t="shared" si="1"/>
        <v>69.059741962218752</v>
      </c>
    </row>
    <row r="30" spans="1:11" ht="26.25" x14ac:dyDescent="0.25">
      <c r="A30" s="107" t="s">
        <v>111</v>
      </c>
      <c r="B30" s="51" t="s">
        <v>23</v>
      </c>
      <c r="C30" s="51">
        <v>2</v>
      </c>
      <c r="D30" s="51">
        <v>12</v>
      </c>
      <c r="E30" s="34"/>
      <c r="F30" s="94"/>
      <c r="G30" s="93"/>
      <c r="H30" s="80">
        <f>SUM(H31+H34)</f>
        <v>10038840</v>
      </c>
      <c r="I30" s="80">
        <f>SUM(I31+I34)</f>
        <v>10038840</v>
      </c>
      <c r="J30" s="80">
        <f>SUM(J31+J34)</f>
        <v>6932797</v>
      </c>
      <c r="K30" s="339">
        <f t="shared" si="1"/>
        <v>69.059741962218752</v>
      </c>
    </row>
    <row r="31" spans="1:11" x14ac:dyDescent="0.25">
      <c r="A31" s="200" t="s">
        <v>251</v>
      </c>
      <c r="B31" s="54" t="s">
        <v>23</v>
      </c>
      <c r="C31" s="54">
        <v>2</v>
      </c>
      <c r="D31" s="54">
        <v>12</v>
      </c>
      <c r="E31" s="49">
        <v>906</v>
      </c>
      <c r="F31" s="122">
        <v>15840</v>
      </c>
      <c r="G31" s="123" t="s">
        <v>7</v>
      </c>
      <c r="H31" s="80">
        <f t="shared" ref="H31:J32" si="4">SUM(H32)</f>
        <v>1813000</v>
      </c>
      <c r="I31" s="80">
        <f t="shared" si="4"/>
        <v>1813000</v>
      </c>
      <c r="J31" s="80">
        <f t="shared" si="4"/>
        <v>1359747</v>
      </c>
      <c r="K31" s="339">
        <f t="shared" si="1"/>
        <v>74.999834528405955</v>
      </c>
    </row>
    <row r="32" spans="1:11" x14ac:dyDescent="0.25">
      <c r="A32" s="36" t="s">
        <v>46</v>
      </c>
      <c r="B32" s="52" t="s">
        <v>23</v>
      </c>
      <c r="C32" s="52">
        <v>2</v>
      </c>
      <c r="D32" s="52">
        <v>12</v>
      </c>
      <c r="E32" s="34">
        <v>906</v>
      </c>
      <c r="F32" s="94">
        <v>15840</v>
      </c>
      <c r="G32" s="93" t="s">
        <v>47</v>
      </c>
      <c r="H32" s="209">
        <f t="shared" si="4"/>
        <v>1813000</v>
      </c>
      <c r="I32" s="209">
        <f t="shared" si="4"/>
        <v>1813000</v>
      </c>
      <c r="J32" s="209">
        <f t="shared" si="4"/>
        <v>1359747</v>
      </c>
      <c r="K32" s="340">
        <f t="shared" si="1"/>
        <v>74.999834528405955</v>
      </c>
    </row>
    <row r="33" spans="1:11" x14ac:dyDescent="0.25">
      <c r="A33" s="97" t="s">
        <v>137</v>
      </c>
      <c r="B33" s="52" t="s">
        <v>23</v>
      </c>
      <c r="C33" s="52">
        <v>2</v>
      </c>
      <c r="D33" s="52">
        <v>12</v>
      </c>
      <c r="E33" s="34">
        <v>906</v>
      </c>
      <c r="F33" s="94">
        <v>15840</v>
      </c>
      <c r="G33" s="93" t="s">
        <v>136</v>
      </c>
      <c r="H33" s="209">
        <f>SUM(Лист1!G146)</f>
        <v>1813000</v>
      </c>
      <c r="I33" s="209">
        <f>SUM(Лист1!H146)</f>
        <v>1813000</v>
      </c>
      <c r="J33" s="209">
        <f>SUM(Лист1!I146)</f>
        <v>1359747</v>
      </c>
      <c r="K33" s="340">
        <f t="shared" si="1"/>
        <v>74.999834528405955</v>
      </c>
    </row>
    <row r="34" spans="1:11" ht="26.25" x14ac:dyDescent="0.25">
      <c r="A34" s="107" t="s">
        <v>62</v>
      </c>
      <c r="B34" s="54" t="s">
        <v>23</v>
      </c>
      <c r="C34" s="54">
        <v>2</v>
      </c>
      <c r="D34" s="54">
        <v>12</v>
      </c>
      <c r="E34" s="49">
        <v>906</v>
      </c>
      <c r="F34" s="120">
        <v>83020</v>
      </c>
      <c r="G34" s="124" t="s">
        <v>7</v>
      </c>
      <c r="H34" s="80">
        <f t="shared" ref="H34:J35" si="5">SUM(H35)</f>
        <v>8225840</v>
      </c>
      <c r="I34" s="80">
        <f t="shared" si="5"/>
        <v>8225840</v>
      </c>
      <c r="J34" s="80">
        <f t="shared" si="5"/>
        <v>5573050</v>
      </c>
      <c r="K34" s="339">
        <f t="shared" si="1"/>
        <v>67.750527605691332</v>
      </c>
    </row>
    <row r="35" spans="1:11" x14ac:dyDescent="0.25">
      <c r="A35" s="36" t="s">
        <v>46</v>
      </c>
      <c r="B35" s="52" t="s">
        <v>23</v>
      </c>
      <c r="C35" s="52">
        <v>2</v>
      </c>
      <c r="D35" s="52">
        <v>12</v>
      </c>
      <c r="E35" s="34">
        <v>906</v>
      </c>
      <c r="F35" s="100">
        <v>83020</v>
      </c>
      <c r="G35" s="99" t="s">
        <v>47</v>
      </c>
      <c r="H35" s="209">
        <f t="shared" si="5"/>
        <v>8225840</v>
      </c>
      <c r="I35" s="209">
        <f t="shared" si="5"/>
        <v>8225840</v>
      </c>
      <c r="J35" s="209">
        <f t="shared" si="5"/>
        <v>5573050</v>
      </c>
      <c r="K35" s="340">
        <f t="shared" si="1"/>
        <v>67.750527605691332</v>
      </c>
    </row>
    <row r="36" spans="1:11" x14ac:dyDescent="0.25">
      <c r="A36" s="97" t="s">
        <v>137</v>
      </c>
      <c r="B36" s="52" t="s">
        <v>23</v>
      </c>
      <c r="C36" s="52">
        <v>2</v>
      </c>
      <c r="D36" s="52">
        <v>12</v>
      </c>
      <c r="E36" s="34">
        <v>906</v>
      </c>
      <c r="F36" s="100">
        <v>83020</v>
      </c>
      <c r="G36" s="99" t="s">
        <v>136</v>
      </c>
      <c r="H36" s="209">
        <f>SUM(Лист1!G150)</f>
        <v>8225840</v>
      </c>
      <c r="I36" s="209">
        <f>SUM(Лист1!H150)</f>
        <v>8225840</v>
      </c>
      <c r="J36" s="209">
        <f>SUM(Лист1!I150)</f>
        <v>5573050</v>
      </c>
      <c r="K36" s="340">
        <f t="shared" si="1"/>
        <v>67.750527605691332</v>
      </c>
    </row>
    <row r="37" spans="1:11" ht="30.75" x14ac:dyDescent="0.25">
      <c r="A37" s="195" t="s">
        <v>207</v>
      </c>
      <c r="B37" s="51" t="s">
        <v>9</v>
      </c>
      <c r="C37" s="97"/>
      <c r="D37" s="97"/>
      <c r="E37" s="34"/>
      <c r="F37" s="93"/>
      <c r="G37" s="93"/>
      <c r="H37" s="80">
        <f>SUM(H38+H76)</f>
        <v>224076733.10000002</v>
      </c>
      <c r="I37" s="80">
        <f>SUM(I38+I76)</f>
        <v>224076733.10000002</v>
      </c>
      <c r="J37" s="80">
        <f>SUM(J38+J76)</f>
        <v>143292339.15000001</v>
      </c>
      <c r="K37" s="339">
        <f t="shared" si="1"/>
        <v>63.947888371815964</v>
      </c>
    </row>
    <row r="38" spans="1:11" ht="26.25" x14ac:dyDescent="0.25">
      <c r="A38" s="47" t="s">
        <v>203</v>
      </c>
      <c r="B38" s="51" t="s">
        <v>9</v>
      </c>
      <c r="C38" s="56" t="s">
        <v>127</v>
      </c>
      <c r="D38" s="56"/>
      <c r="E38" s="34"/>
      <c r="F38" s="93"/>
      <c r="G38" s="93"/>
      <c r="H38" s="80">
        <f t="shared" ref="H38:J40" si="6">SUM(H39)</f>
        <v>33638857.810000002</v>
      </c>
      <c r="I38" s="80">
        <f t="shared" si="6"/>
        <v>33638857.810000002</v>
      </c>
      <c r="J38" s="80">
        <f t="shared" si="6"/>
        <v>21568905.360000003</v>
      </c>
      <c r="K38" s="339">
        <f t="shared" si="1"/>
        <v>64.119018195641885</v>
      </c>
    </row>
    <row r="39" spans="1:11" ht="26.25" x14ac:dyDescent="0.25">
      <c r="A39" s="107" t="s">
        <v>112</v>
      </c>
      <c r="B39" s="51" t="s">
        <v>9</v>
      </c>
      <c r="C39" s="56" t="s">
        <v>127</v>
      </c>
      <c r="D39" s="56" t="s">
        <v>37</v>
      </c>
      <c r="E39" s="34"/>
      <c r="F39" s="93"/>
      <c r="G39" s="93"/>
      <c r="H39" s="80">
        <f t="shared" si="6"/>
        <v>33638857.810000002</v>
      </c>
      <c r="I39" s="80">
        <f t="shared" si="6"/>
        <v>33638857.810000002</v>
      </c>
      <c r="J39" s="80">
        <f t="shared" si="6"/>
        <v>21568905.360000003</v>
      </c>
      <c r="K39" s="339">
        <f t="shared" si="1"/>
        <v>64.119018195641885</v>
      </c>
    </row>
    <row r="40" spans="1:11" ht="39" x14ac:dyDescent="0.25">
      <c r="A40" s="107" t="s">
        <v>113</v>
      </c>
      <c r="B40" s="51" t="s">
        <v>9</v>
      </c>
      <c r="C40" s="56" t="s">
        <v>127</v>
      </c>
      <c r="D40" s="56" t="s">
        <v>90</v>
      </c>
      <c r="E40" s="34"/>
      <c r="F40" s="93"/>
      <c r="G40" s="93"/>
      <c r="H40" s="80">
        <f t="shared" si="6"/>
        <v>33638857.810000002</v>
      </c>
      <c r="I40" s="80">
        <f t="shared" si="6"/>
        <v>33638857.810000002</v>
      </c>
      <c r="J40" s="80">
        <f t="shared" si="6"/>
        <v>21568905.360000003</v>
      </c>
      <c r="K40" s="339">
        <f t="shared" si="1"/>
        <v>64.119018195641885</v>
      </c>
    </row>
    <row r="41" spans="1:11" ht="18" x14ac:dyDescent="0.25">
      <c r="A41" s="78" t="s">
        <v>67</v>
      </c>
      <c r="B41" s="51" t="s">
        <v>9</v>
      </c>
      <c r="C41" s="56" t="s">
        <v>127</v>
      </c>
      <c r="D41" s="56" t="s">
        <v>90</v>
      </c>
      <c r="E41" s="40">
        <v>927</v>
      </c>
      <c r="F41" s="77" t="s">
        <v>107</v>
      </c>
      <c r="G41" s="77" t="s">
        <v>7</v>
      </c>
      <c r="H41" s="80">
        <f>SUM(H42+H45+H52+H55+H66+H71)</f>
        <v>33638857.810000002</v>
      </c>
      <c r="I41" s="80">
        <f>SUM(I42+I45+I52+I55+I66+I71)</f>
        <v>33638857.810000002</v>
      </c>
      <c r="J41" s="80">
        <f>SUM(J42+J45+J52+J55+J66+J71)</f>
        <v>21568905.360000003</v>
      </c>
      <c r="K41" s="339">
        <f t="shared" si="1"/>
        <v>64.119018195641885</v>
      </c>
    </row>
    <row r="42" spans="1:11" ht="24.75" x14ac:dyDescent="0.25">
      <c r="A42" s="70" t="s">
        <v>68</v>
      </c>
      <c r="B42" s="54" t="s">
        <v>9</v>
      </c>
      <c r="C42" s="55" t="s">
        <v>127</v>
      </c>
      <c r="D42" s="196" t="s">
        <v>90</v>
      </c>
      <c r="E42" s="49">
        <v>927</v>
      </c>
      <c r="F42" s="122">
        <v>80020</v>
      </c>
      <c r="G42" s="119" t="s">
        <v>7</v>
      </c>
      <c r="H42" s="80">
        <f t="shared" ref="H42:J43" si="7">SUM(H43)</f>
        <v>1457104.67</v>
      </c>
      <c r="I42" s="80">
        <f t="shared" si="7"/>
        <v>1457104.67</v>
      </c>
      <c r="J42" s="80">
        <f t="shared" si="7"/>
        <v>1050551.03</v>
      </c>
      <c r="K42" s="339">
        <f t="shared" si="1"/>
        <v>72.098528789973614</v>
      </c>
    </row>
    <row r="43" spans="1:11" ht="34.5" x14ac:dyDescent="0.25">
      <c r="A43" s="36" t="s">
        <v>28</v>
      </c>
      <c r="B43" s="52" t="s">
        <v>9</v>
      </c>
      <c r="C43" s="53" t="s">
        <v>127</v>
      </c>
      <c r="D43" s="53" t="s">
        <v>90</v>
      </c>
      <c r="E43" s="34">
        <v>927</v>
      </c>
      <c r="F43" s="94">
        <v>80020</v>
      </c>
      <c r="G43" s="93" t="s">
        <v>29</v>
      </c>
      <c r="H43" s="209">
        <f t="shared" si="7"/>
        <v>1457104.67</v>
      </c>
      <c r="I43" s="209">
        <f t="shared" si="7"/>
        <v>1457104.67</v>
      </c>
      <c r="J43" s="209">
        <f t="shared" si="7"/>
        <v>1050551.03</v>
      </c>
      <c r="K43" s="340">
        <f t="shared" si="1"/>
        <v>72.098528789973614</v>
      </c>
    </row>
    <row r="44" spans="1:11" x14ac:dyDescent="0.25">
      <c r="A44" s="36" t="s">
        <v>30</v>
      </c>
      <c r="B44" s="52" t="s">
        <v>9</v>
      </c>
      <c r="C44" s="53" t="s">
        <v>127</v>
      </c>
      <c r="D44" s="53" t="s">
        <v>90</v>
      </c>
      <c r="E44" s="34">
        <v>927</v>
      </c>
      <c r="F44" s="94">
        <v>80020</v>
      </c>
      <c r="G44" s="93" t="s">
        <v>31</v>
      </c>
      <c r="H44" s="209">
        <f>SUM(Лист1!G249)</f>
        <v>1457104.67</v>
      </c>
      <c r="I44" s="209">
        <f>SUM(Лист1!H249)</f>
        <v>1457104.67</v>
      </c>
      <c r="J44" s="209">
        <f>SUM(Лист1!I249)</f>
        <v>1050551.03</v>
      </c>
      <c r="K44" s="340">
        <f t="shared" si="1"/>
        <v>72.098528789973614</v>
      </c>
    </row>
    <row r="45" spans="1:11" ht="24.75" x14ac:dyDescent="0.25">
      <c r="A45" s="70" t="s">
        <v>27</v>
      </c>
      <c r="B45" s="54" t="s">
        <v>9</v>
      </c>
      <c r="C45" s="55" t="s">
        <v>127</v>
      </c>
      <c r="D45" s="55" t="s">
        <v>90</v>
      </c>
      <c r="E45" s="49">
        <v>927</v>
      </c>
      <c r="F45" s="122">
        <v>80040</v>
      </c>
      <c r="G45" s="123" t="s">
        <v>7</v>
      </c>
      <c r="H45" s="80">
        <f>SUM(H46+H48+H50)</f>
        <v>28369394.140000001</v>
      </c>
      <c r="I45" s="80">
        <f>SUM(I46+I48+I50)</f>
        <v>28369394.140000001</v>
      </c>
      <c r="J45" s="80">
        <f>SUM(J46+J48+J50)</f>
        <v>18651872.98</v>
      </c>
      <c r="K45" s="339">
        <f t="shared" si="1"/>
        <v>65.746462148451073</v>
      </c>
    </row>
    <row r="46" spans="1:11" ht="33" x14ac:dyDescent="0.25">
      <c r="A46" s="45" t="s">
        <v>28</v>
      </c>
      <c r="B46" s="52" t="s">
        <v>9</v>
      </c>
      <c r="C46" s="53" t="s">
        <v>127</v>
      </c>
      <c r="D46" s="53" t="s">
        <v>90</v>
      </c>
      <c r="E46" s="34">
        <v>927</v>
      </c>
      <c r="F46" s="94">
        <v>80040</v>
      </c>
      <c r="G46" s="93" t="s">
        <v>29</v>
      </c>
      <c r="H46" s="209">
        <f>SUM(H47)</f>
        <v>20784827.890000001</v>
      </c>
      <c r="I46" s="209">
        <f>SUM(I47)</f>
        <v>20784827.890000001</v>
      </c>
      <c r="J46" s="209">
        <f>SUM(J47)</f>
        <v>14573954.609999999</v>
      </c>
      <c r="K46" s="340">
        <f t="shared" si="1"/>
        <v>70.118235701205023</v>
      </c>
    </row>
    <row r="47" spans="1:11" x14ac:dyDescent="0.25">
      <c r="A47" s="36" t="s">
        <v>30</v>
      </c>
      <c r="B47" s="52" t="s">
        <v>9</v>
      </c>
      <c r="C47" s="53" t="s">
        <v>127</v>
      </c>
      <c r="D47" s="53" t="s">
        <v>90</v>
      </c>
      <c r="E47" s="34">
        <v>927</v>
      </c>
      <c r="F47" s="94">
        <v>80040</v>
      </c>
      <c r="G47" s="93" t="s">
        <v>31</v>
      </c>
      <c r="H47" s="209">
        <f>SUM(Лист1!G252)</f>
        <v>20784827.890000001</v>
      </c>
      <c r="I47" s="209">
        <f>SUM(Лист1!H252)</f>
        <v>20784827.890000001</v>
      </c>
      <c r="J47" s="209">
        <f>SUM(Лист1!I252)</f>
        <v>14573954.609999999</v>
      </c>
      <c r="K47" s="340">
        <f t="shared" si="1"/>
        <v>70.118235701205023</v>
      </c>
    </row>
    <row r="48" spans="1:11" x14ac:dyDescent="0.25">
      <c r="A48" s="45" t="s">
        <v>11</v>
      </c>
      <c r="B48" s="52" t="s">
        <v>9</v>
      </c>
      <c r="C48" s="53" t="s">
        <v>127</v>
      </c>
      <c r="D48" s="53" t="s">
        <v>90</v>
      </c>
      <c r="E48" s="34">
        <v>927</v>
      </c>
      <c r="F48" s="94">
        <v>80040</v>
      </c>
      <c r="G48" s="93" t="s">
        <v>12</v>
      </c>
      <c r="H48" s="209">
        <f>SUM(H49)</f>
        <v>6974666.25</v>
      </c>
      <c r="I48" s="209">
        <f>SUM(I49)</f>
        <v>6974666.25</v>
      </c>
      <c r="J48" s="209">
        <f>SUM(J49)</f>
        <v>3591030.8</v>
      </c>
      <c r="K48" s="340">
        <f t="shared" si="1"/>
        <v>51.486776159361028</v>
      </c>
    </row>
    <row r="49" spans="1:11" x14ac:dyDescent="0.25">
      <c r="A49" s="97" t="s">
        <v>140</v>
      </c>
      <c r="B49" s="52" t="s">
        <v>9</v>
      </c>
      <c r="C49" s="53" t="s">
        <v>127</v>
      </c>
      <c r="D49" s="53" t="s">
        <v>90</v>
      </c>
      <c r="E49" s="34">
        <v>927</v>
      </c>
      <c r="F49" s="94">
        <v>80040</v>
      </c>
      <c r="G49" s="93" t="s">
        <v>14</v>
      </c>
      <c r="H49" s="209">
        <f>SUM(Лист1!G254)</f>
        <v>6974666.25</v>
      </c>
      <c r="I49" s="209">
        <f>SUM(Лист1!H254)</f>
        <v>6974666.25</v>
      </c>
      <c r="J49" s="209">
        <f>SUM(Лист1!I254)</f>
        <v>3591030.8</v>
      </c>
      <c r="K49" s="340">
        <f t="shared" si="1"/>
        <v>51.486776159361028</v>
      </c>
    </row>
    <row r="50" spans="1:11" x14ac:dyDescent="0.25">
      <c r="A50" s="45" t="s">
        <v>34</v>
      </c>
      <c r="B50" s="52" t="s">
        <v>9</v>
      </c>
      <c r="C50" s="53" t="s">
        <v>127</v>
      </c>
      <c r="D50" s="53" t="s">
        <v>90</v>
      </c>
      <c r="E50" s="34">
        <v>927</v>
      </c>
      <c r="F50" s="94">
        <v>80040</v>
      </c>
      <c r="G50" s="93" t="s">
        <v>35</v>
      </c>
      <c r="H50" s="209">
        <f>SUM(H51)</f>
        <v>609900</v>
      </c>
      <c r="I50" s="209">
        <f>SUM(I51)</f>
        <v>609900</v>
      </c>
      <c r="J50" s="209">
        <f>SUM(J51)</f>
        <v>486887.57</v>
      </c>
      <c r="K50" s="340">
        <f t="shared" si="1"/>
        <v>79.830721429742582</v>
      </c>
    </row>
    <row r="51" spans="1:11" x14ac:dyDescent="0.25">
      <c r="A51" s="36" t="s">
        <v>122</v>
      </c>
      <c r="B51" s="52" t="s">
        <v>9</v>
      </c>
      <c r="C51" s="53" t="s">
        <v>127</v>
      </c>
      <c r="D51" s="53" t="s">
        <v>90</v>
      </c>
      <c r="E51" s="34">
        <v>927</v>
      </c>
      <c r="F51" s="94">
        <v>80040</v>
      </c>
      <c r="G51" s="93" t="s">
        <v>121</v>
      </c>
      <c r="H51" s="209">
        <f>SUM(Лист1!G255)</f>
        <v>609900</v>
      </c>
      <c r="I51" s="209">
        <f>SUM(Лист1!H255)</f>
        <v>609900</v>
      </c>
      <c r="J51" s="209">
        <f>SUM(Лист1!I255)</f>
        <v>486887.57</v>
      </c>
      <c r="K51" s="340">
        <f t="shared" si="1"/>
        <v>79.830721429742582</v>
      </c>
    </row>
    <row r="52" spans="1:11" ht="64.5" x14ac:dyDescent="0.25">
      <c r="A52" s="200" t="s">
        <v>211</v>
      </c>
      <c r="B52" s="54" t="s">
        <v>9</v>
      </c>
      <c r="C52" s="55" t="s">
        <v>127</v>
      </c>
      <c r="D52" s="55" t="s">
        <v>90</v>
      </c>
      <c r="E52" s="49">
        <v>927</v>
      </c>
      <c r="F52" s="122">
        <v>84400</v>
      </c>
      <c r="G52" s="123" t="s">
        <v>7</v>
      </c>
      <c r="H52" s="80">
        <f t="shared" ref="H52:J53" si="8">SUM(H53)</f>
        <v>26554</v>
      </c>
      <c r="I52" s="80">
        <f t="shared" si="8"/>
        <v>26554</v>
      </c>
      <c r="J52" s="80">
        <f t="shared" si="8"/>
        <v>0</v>
      </c>
      <c r="K52" s="340">
        <f t="shared" si="1"/>
        <v>0</v>
      </c>
    </row>
    <row r="53" spans="1:11" ht="33" x14ac:dyDescent="0.25">
      <c r="A53" s="240" t="s">
        <v>28</v>
      </c>
      <c r="B53" s="52" t="s">
        <v>9</v>
      </c>
      <c r="C53" s="53" t="s">
        <v>127</v>
      </c>
      <c r="D53" s="53" t="s">
        <v>90</v>
      </c>
      <c r="E53" s="34">
        <v>927</v>
      </c>
      <c r="F53" s="94">
        <v>84400</v>
      </c>
      <c r="G53" s="93" t="s">
        <v>29</v>
      </c>
      <c r="H53" s="209">
        <f t="shared" si="8"/>
        <v>26554</v>
      </c>
      <c r="I53" s="209">
        <f t="shared" si="8"/>
        <v>26554</v>
      </c>
      <c r="J53" s="209">
        <f t="shared" si="8"/>
        <v>0</v>
      </c>
      <c r="K53" s="339">
        <f t="shared" si="1"/>
        <v>0</v>
      </c>
    </row>
    <row r="54" spans="1:11" x14ac:dyDescent="0.25">
      <c r="A54" s="131" t="s">
        <v>30</v>
      </c>
      <c r="B54" s="52" t="s">
        <v>9</v>
      </c>
      <c r="C54" s="53" t="s">
        <v>127</v>
      </c>
      <c r="D54" s="53" t="s">
        <v>90</v>
      </c>
      <c r="E54" s="34">
        <v>927</v>
      </c>
      <c r="F54" s="94">
        <v>84400</v>
      </c>
      <c r="G54" s="93" t="s">
        <v>31</v>
      </c>
      <c r="H54" s="209">
        <f>SUM(Лист1!G259)</f>
        <v>26554</v>
      </c>
      <c r="I54" s="209">
        <f>SUM(Лист1!H259)</f>
        <v>26554</v>
      </c>
      <c r="J54" s="209">
        <f>SUM(Лист1!I259)</f>
        <v>0</v>
      </c>
      <c r="K54" s="339">
        <f t="shared" si="1"/>
        <v>0</v>
      </c>
    </row>
    <row r="55" spans="1:11" ht="77.25" x14ac:dyDescent="0.25">
      <c r="A55" s="200" t="s">
        <v>248</v>
      </c>
      <c r="B55" s="54" t="s">
        <v>9</v>
      </c>
      <c r="C55" s="55" t="s">
        <v>127</v>
      </c>
      <c r="D55" s="196" t="s">
        <v>90</v>
      </c>
      <c r="E55" s="49">
        <v>927</v>
      </c>
      <c r="F55" s="179" t="s">
        <v>404</v>
      </c>
      <c r="G55" s="177" t="s">
        <v>7</v>
      </c>
      <c r="H55" s="192">
        <f>SUM(H56+H61)</f>
        <v>1827630</v>
      </c>
      <c r="I55" s="192">
        <f>SUM(I56+I61)</f>
        <v>1827630</v>
      </c>
      <c r="J55" s="192">
        <f>SUM(J56+J61)</f>
        <v>636687.93000000005</v>
      </c>
      <c r="K55" s="339">
        <f t="shared" si="1"/>
        <v>34.836806684066254</v>
      </c>
    </row>
    <row r="56" spans="1:11" ht="141" x14ac:dyDescent="0.25">
      <c r="A56" s="200" t="s">
        <v>396</v>
      </c>
      <c r="B56" s="54" t="s">
        <v>9</v>
      </c>
      <c r="C56" s="55" t="s">
        <v>127</v>
      </c>
      <c r="D56" s="55" t="s">
        <v>90</v>
      </c>
      <c r="E56" s="49">
        <v>927</v>
      </c>
      <c r="F56" s="179" t="s">
        <v>405</v>
      </c>
      <c r="G56" s="177" t="s">
        <v>7</v>
      </c>
      <c r="H56" s="192">
        <f t="shared" ref="H56:I56" si="9">SUM(H57+H59)</f>
        <v>1305450</v>
      </c>
      <c r="I56" s="192">
        <f t="shared" si="9"/>
        <v>1305450</v>
      </c>
      <c r="J56" s="192">
        <f t="shared" ref="J56" si="10">SUM(J57+J59)</f>
        <v>573223.20000000007</v>
      </c>
      <c r="K56" s="339">
        <f t="shared" si="1"/>
        <v>43.910008043203497</v>
      </c>
    </row>
    <row r="57" spans="1:11" ht="33" x14ac:dyDescent="0.25">
      <c r="A57" s="105" t="s">
        <v>28</v>
      </c>
      <c r="B57" s="52" t="s">
        <v>9</v>
      </c>
      <c r="C57" s="53" t="s">
        <v>127</v>
      </c>
      <c r="D57" s="53" t="s">
        <v>90</v>
      </c>
      <c r="E57" s="34">
        <v>927</v>
      </c>
      <c r="F57" s="100" t="s">
        <v>405</v>
      </c>
      <c r="G57" s="93" t="s">
        <v>29</v>
      </c>
      <c r="H57" s="193">
        <f t="shared" ref="H57:J57" si="11">SUM(H58)</f>
        <v>876652</v>
      </c>
      <c r="I57" s="193">
        <f t="shared" si="11"/>
        <v>876652</v>
      </c>
      <c r="J57" s="193">
        <f t="shared" si="11"/>
        <v>553538.4</v>
      </c>
      <c r="K57" s="340">
        <f t="shared" si="1"/>
        <v>63.142318730807666</v>
      </c>
    </row>
    <row r="58" spans="1:11" x14ac:dyDescent="0.25">
      <c r="A58" s="97" t="s">
        <v>30</v>
      </c>
      <c r="B58" s="228" t="s">
        <v>9</v>
      </c>
      <c r="C58" s="68" t="s">
        <v>127</v>
      </c>
      <c r="D58" s="68" t="s">
        <v>90</v>
      </c>
      <c r="E58" s="34">
        <v>927</v>
      </c>
      <c r="F58" s="100" t="s">
        <v>405</v>
      </c>
      <c r="G58" s="93" t="s">
        <v>31</v>
      </c>
      <c r="H58" s="193">
        <f>SUM(Лист1!G263)</f>
        <v>876652</v>
      </c>
      <c r="I58" s="193">
        <f>SUM(Лист1!H263)</f>
        <v>876652</v>
      </c>
      <c r="J58" s="193">
        <f>SUM(Лист1!I263)</f>
        <v>553538.4</v>
      </c>
      <c r="K58" s="340">
        <f t="shared" si="1"/>
        <v>63.142318730807666</v>
      </c>
    </row>
    <row r="59" spans="1:11" x14ac:dyDescent="0.25">
      <c r="A59" s="105" t="s">
        <v>11</v>
      </c>
      <c r="B59" s="52" t="s">
        <v>9</v>
      </c>
      <c r="C59" s="53" t="s">
        <v>127</v>
      </c>
      <c r="D59" s="53" t="s">
        <v>90</v>
      </c>
      <c r="E59" s="34">
        <v>927</v>
      </c>
      <c r="F59" s="100" t="s">
        <v>405</v>
      </c>
      <c r="G59" s="93" t="s">
        <v>12</v>
      </c>
      <c r="H59" s="193">
        <f t="shared" ref="H59:J59" si="12">SUM(H60)</f>
        <v>428798</v>
      </c>
      <c r="I59" s="193">
        <f t="shared" si="12"/>
        <v>428798</v>
      </c>
      <c r="J59" s="193">
        <f t="shared" si="12"/>
        <v>19684.8</v>
      </c>
      <c r="K59" s="340">
        <f t="shared" si="1"/>
        <v>4.5906930536056603</v>
      </c>
    </row>
    <row r="60" spans="1:11" x14ac:dyDescent="0.25">
      <c r="A60" s="97" t="s">
        <v>140</v>
      </c>
      <c r="B60" s="52" t="s">
        <v>9</v>
      </c>
      <c r="C60" s="53" t="s">
        <v>127</v>
      </c>
      <c r="D60" s="53" t="s">
        <v>90</v>
      </c>
      <c r="E60" s="34">
        <v>927</v>
      </c>
      <c r="F60" s="100" t="s">
        <v>405</v>
      </c>
      <c r="G60" s="93" t="s">
        <v>14</v>
      </c>
      <c r="H60" s="193">
        <f>SUM(Лист1!G265)</f>
        <v>428798</v>
      </c>
      <c r="I60" s="193">
        <f>SUM(Лист1!H265)</f>
        <v>428798</v>
      </c>
      <c r="J60" s="193">
        <f>SUM(Лист1!I265)</f>
        <v>19684.8</v>
      </c>
      <c r="K60" s="340">
        <f t="shared" si="1"/>
        <v>4.5906930536056603</v>
      </c>
    </row>
    <row r="61" spans="1:11" ht="141" x14ac:dyDescent="0.25">
      <c r="A61" s="200" t="s">
        <v>397</v>
      </c>
      <c r="B61" s="54" t="s">
        <v>9</v>
      </c>
      <c r="C61" s="55" t="s">
        <v>127</v>
      </c>
      <c r="D61" s="55" t="s">
        <v>90</v>
      </c>
      <c r="E61" s="49">
        <v>927</v>
      </c>
      <c r="F61" s="245" t="s">
        <v>406</v>
      </c>
      <c r="G61" s="244" t="s">
        <v>7</v>
      </c>
      <c r="H61" s="205">
        <f>SUM(H62+H64)</f>
        <v>522180</v>
      </c>
      <c r="I61" s="205">
        <f>SUM(I62+I64)</f>
        <v>522180</v>
      </c>
      <c r="J61" s="205">
        <f>SUM(J62+J64)</f>
        <v>63464.73</v>
      </c>
      <c r="K61" s="339">
        <f t="shared" si="1"/>
        <v>12.153803286223141</v>
      </c>
    </row>
    <row r="62" spans="1:11" ht="33" x14ac:dyDescent="0.25">
      <c r="A62" s="240" t="s">
        <v>28</v>
      </c>
      <c r="B62" s="52" t="s">
        <v>9</v>
      </c>
      <c r="C62" s="53" t="s">
        <v>127</v>
      </c>
      <c r="D62" s="53" t="s">
        <v>90</v>
      </c>
      <c r="E62" s="34">
        <v>927</v>
      </c>
      <c r="F62" s="146" t="s">
        <v>406</v>
      </c>
      <c r="G62" s="145" t="s">
        <v>29</v>
      </c>
      <c r="H62" s="174">
        <f t="shared" ref="H62:J62" si="13">SUM(H63)</f>
        <v>267913</v>
      </c>
      <c r="I62" s="174">
        <f t="shared" si="13"/>
        <v>267913</v>
      </c>
      <c r="J62" s="174">
        <f t="shared" si="13"/>
        <v>63464.73</v>
      </c>
      <c r="K62" s="340">
        <f t="shared" si="1"/>
        <v>23.688559345757763</v>
      </c>
    </row>
    <row r="63" spans="1:11" x14ac:dyDescent="0.25">
      <c r="A63" s="131" t="s">
        <v>30</v>
      </c>
      <c r="B63" s="52" t="s">
        <v>9</v>
      </c>
      <c r="C63" s="53" t="s">
        <v>127</v>
      </c>
      <c r="D63" s="53" t="s">
        <v>90</v>
      </c>
      <c r="E63" s="34">
        <v>927</v>
      </c>
      <c r="F63" s="146" t="s">
        <v>406</v>
      </c>
      <c r="G63" s="145" t="s">
        <v>31</v>
      </c>
      <c r="H63" s="174">
        <f>SUM(Лист1!G268)</f>
        <v>267913</v>
      </c>
      <c r="I63" s="174">
        <f>SUM(Лист1!H268)</f>
        <v>267913</v>
      </c>
      <c r="J63" s="174">
        <f>SUM(Лист1!I268)</f>
        <v>63464.73</v>
      </c>
      <c r="K63" s="340">
        <f t="shared" si="1"/>
        <v>23.688559345757763</v>
      </c>
    </row>
    <row r="64" spans="1:11" x14ac:dyDescent="0.25">
      <c r="A64" s="131" t="s">
        <v>11</v>
      </c>
      <c r="B64" s="52" t="s">
        <v>9</v>
      </c>
      <c r="C64" s="53" t="s">
        <v>127</v>
      </c>
      <c r="D64" s="53" t="s">
        <v>90</v>
      </c>
      <c r="E64" s="34">
        <v>927</v>
      </c>
      <c r="F64" s="146" t="s">
        <v>406</v>
      </c>
      <c r="G64" s="145" t="s">
        <v>12</v>
      </c>
      <c r="H64" s="174">
        <f t="shared" ref="H64:J64" si="14">SUM(H65)</f>
        <v>254267</v>
      </c>
      <c r="I64" s="174">
        <f t="shared" si="14"/>
        <v>254267</v>
      </c>
      <c r="J64" s="174">
        <f t="shared" si="14"/>
        <v>0</v>
      </c>
      <c r="K64" s="339">
        <f t="shared" si="1"/>
        <v>0</v>
      </c>
    </row>
    <row r="65" spans="1:11" ht="22.5" x14ac:dyDescent="0.25">
      <c r="A65" s="246" t="s">
        <v>135</v>
      </c>
      <c r="B65" s="228" t="s">
        <v>9</v>
      </c>
      <c r="C65" s="68" t="s">
        <v>127</v>
      </c>
      <c r="D65" s="68" t="s">
        <v>90</v>
      </c>
      <c r="E65" s="34">
        <v>927</v>
      </c>
      <c r="F65" s="146" t="s">
        <v>406</v>
      </c>
      <c r="G65" s="145" t="s">
        <v>14</v>
      </c>
      <c r="H65" s="174">
        <f>SUM(Лист1!G270)</f>
        <v>254267</v>
      </c>
      <c r="I65" s="174">
        <f>SUM(Лист1!H270)</f>
        <v>254267</v>
      </c>
      <c r="J65" s="174">
        <f>SUM(Лист1!I270)</f>
        <v>0</v>
      </c>
      <c r="K65" s="339">
        <f t="shared" si="1"/>
        <v>0</v>
      </c>
    </row>
    <row r="66" spans="1:11" ht="39" x14ac:dyDescent="0.25">
      <c r="A66" s="200" t="s">
        <v>249</v>
      </c>
      <c r="B66" s="54" t="s">
        <v>9</v>
      </c>
      <c r="C66" s="55" t="s">
        <v>127</v>
      </c>
      <c r="D66" s="55" t="s">
        <v>90</v>
      </c>
      <c r="E66" s="49">
        <v>927</v>
      </c>
      <c r="F66" s="250" t="s">
        <v>407</v>
      </c>
      <c r="G66" s="249" t="s">
        <v>7</v>
      </c>
      <c r="H66" s="205">
        <f t="shared" ref="H66:I66" si="15">SUM(H67+H69)</f>
        <v>391635</v>
      </c>
      <c r="I66" s="205">
        <f t="shared" si="15"/>
        <v>391635</v>
      </c>
      <c r="J66" s="205">
        <f t="shared" ref="J66" si="16">SUM(J67+J69)</f>
        <v>276782.59999999998</v>
      </c>
      <c r="K66" s="339">
        <f t="shared" si="1"/>
        <v>70.673611909047963</v>
      </c>
    </row>
    <row r="67" spans="1:11" ht="33" x14ac:dyDescent="0.25">
      <c r="A67" s="240" t="s">
        <v>28</v>
      </c>
      <c r="B67" s="52" t="s">
        <v>9</v>
      </c>
      <c r="C67" s="53" t="s">
        <v>127</v>
      </c>
      <c r="D67" s="53" t="s">
        <v>90</v>
      </c>
      <c r="E67" s="34">
        <v>927</v>
      </c>
      <c r="F67" s="146" t="s">
        <v>407</v>
      </c>
      <c r="G67" s="145" t="s">
        <v>29</v>
      </c>
      <c r="H67" s="174">
        <f t="shared" ref="H67:J67" si="17">SUM(H68)</f>
        <v>280661</v>
      </c>
      <c r="I67" s="174">
        <f t="shared" si="17"/>
        <v>280661</v>
      </c>
      <c r="J67" s="174">
        <f t="shared" si="17"/>
        <v>213344.6</v>
      </c>
      <c r="K67" s="340">
        <f t="shared" si="1"/>
        <v>76.015050185098758</v>
      </c>
    </row>
    <row r="68" spans="1:11" x14ac:dyDescent="0.25">
      <c r="A68" s="131" t="s">
        <v>30</v>
      </c>
      <c r="B68" s="228" t="s">
        <v>9</v>
      </c>
      <c r="C68" s="68" t="s">
        <v>127</v>
      </c>
      <c r="D68" s="219" t="s">
        <v>90</v>
      </c>
      <c r="E68" s="34">
        <v>927</v>
      </c>
      <c r="F68" s="146" t="s">
        <v>407</v>
      </c>
      <c r="G68" s="145" t="s">
        <v>31</v>
      </c>
      <c r="H68" s="174">
        <f>SUM(Лист1!G273)</f>
        <v>280661</v>
      </c>
      <c r="I68" s="174">
        <f>SUM(Лист1!H273)</f>
        <v>280661</v>
      </c>
      <c r="J68" s="174">
        <f>SUM(Лист1!I273)</f>
        <v>213344.6</v>
      </c>
      <c r="K68" s="340">
        <f t="shared" si="1"/>
        <v>76.015050185098758</v>
      </c>
    </row>
    <row r="69" spans="1:11" x14ac:dyDescent="0.25">
      <c r="A69" s="240" t="s">
        <v>11</v>
      </c>
      <c r="B69" s="52" t="s">
        <v>9</v>
      </c>
      <c r="C69" s="53" t="s">
        <v>127</v>
      </c>
      <c r="D69" s="53" t="s">
        <v>90</v>
      </c>
      <c r="E69" s="34">
        <v>927</v>
      </c>
      <c r="F69" s="146" t="s">
        <v>407</v>
      </c>
      <c r="G69" s="145" t="s">
        <v>12</v>
      </c>
      <c r="H69" s="174">
        <f t="shared" ref="H69:J69" si="18">SUM(H70)</f>
        <v>110974</v>
      </c>
      <c r="I69" s="174">
        <f t="shared" si="18"/>
        <v>110974</v>
      </c>
      <c r="J69" s="174">
        <f t="shared" si="18"/>
        <v>63438</v>
      </c>
      <c r="K69" s="340">
        <f t="shared" si="1"/>
        <v>57.164741290752787</v>
      </c>
    </row>
    <row r="70" spans="1:11" x14ac:dyDescent="0.25">
      <c r="A70" s="131" t="s">
        <v>140</v>
      </c>
      <c r="B70" s="52" t="s">
        <v>9</v>
      </c>
      <c r="C70" s="53" t="s">
        <v>127</v>
      </c>
      <c r="D70" s="53" t="s">
        <v>90</v>
      </c>
      <c r="E70" s="34">
        <v>927</v>
      </c>
      <c r="F70" s="146" t="s">
        <v>407</v>
      </c>
      <c r="G70" s="145" t="s">
        <v>14</v>
      </c>
      <c r="H70" s="174">
        <f>SUM(Лист1!G275)</f>
        <v>110974</v>
      </c>
      <c r="I70" s="174">
        <f>SUM(Лист1!H275)</f>
        <v>110974</v>
      </c>
      <c r="J70" s="174">
        <f>SUM(Лист1!I275)</f>
        <v>63438</v>
      </c>
      <c r="K70" s="340">
        <f t="shared" si="1"/>
        <v>57.164741290752787</v>
      </c>
    </row>
    <row r="71" spans="1:11" ht="115.5" x14ac:dyDescent="0.25">
      <c r="A71" s="103" t="s">
        <v>192</v>
      </c>
      <c r="B71" s="54" t="s">
        <v>9</v>
      </c>
      <c r="C71" s="55" t="s">
        <v>127</v>
      </c>
      <c r="D71" s="55" t="s">
        <v>90</v>
      </c>
      <c r="E71" s="49">
        <v>927</v>
      </c>
      <c r="F71" s="120" t="s">
        <v>408</v>
      </c>
      <c r="G71" s="123" t="s">
        <v>7</v>
      </c>
      <c r="H71" s="192">
        <f t="shared" ref="H71:I71" si="19">SUM(H72+H74)</f>
        <v>1566540</v>
      </c>
      <c r="I71" s="192">
        <f t="shared" si="19"/>
        <v>1566540</v>
      </c>
      <c r="J71" s="192">
        <f t="shared" ref="J71" si="20">SUM(J72+J74)</f>
        <v>953010.82</v>
      </c>
      <c r="K71" s="339">
        <f t="shared" si="1"/>
        <v>60.835396478864247</v>
      </c>
    </row>
    <row r="72" spans="1:11" ht="34.5" x14ac:dyDescent="0.25">
      <c r="A72" s="97" t="s">
        <v>28</v>
      </c>
      <c r="B72" s="52" t="s">
        <v>9</v>
      </c>
      <c r="C72" s="53" t="s">
        <v>127</v>
      </c>
      <c r="D72" s="53" t="s">
        <v>90</v>
      </c>
      <c r="E72" s="34">
        <v>927</v>
      </c>
      <c r="F72" s="134" t="s">
        <v>408</v>
      </c>
      <c r="G72" s="93" t="s">
        <v>29</v>
      </c>
      <c r="H72" s="193">
        <f t="shared" ref="H72:J72" si="21">SUM(H73)</f>
        <v>1243706</v>
      </c>
      <c r="I72" s="193">
        <f t="shared" si="21"/>
        <v>1243706</v>
      </c>
      <c r="J72" s="193">
        <f t="shared" si="21"/>
        <v>908699.12</v>
      </c>
      <c r="K72" s="340">
        <f t="shared" si="1"/>
        <v>73.063820549229476</v>
      </c>
    </row>
    <row r="73" spans="1:11" x14ac:dyDescent="0.25">
      <c r="A73" s="97" t="s">
        <v>30</v>
      </c>
      <c r="B73" s="52" t="s">
        <v>9</v>
      </c>
      <c r="C73" s="53" t="s">
        <v>127</v>
      </c>
      <c r="D73" s="53" t="s">
        <v>90</v>
      </c>
      <c r="E73" s="34">
        <v>927</v>
      </c>
      <c r="F73" s="134" t="s">
        <v>408</v>
      </c>
      <c r="G73" s="93" t="s">
        <v>31</v>
      </c>
      <c r="H73" s="193">
        <f>SUM(Лист1!G278)</f>
        <v>1243706</v>
      </c>
      <c r="I73" s="193">
        <f>SUM(Лист1!H278)</f>
        <v>1243706</v>
      </c>
      <c r="J73" s="193">
        <f>SUM(Лист1!I278)</f>
        <v>908699.12</v>
      </c>
      <c r="K73" s="340">
        <f t="shared" si="1"/>
        <v>73.063820549229476</v>
      </c>
    </row>
    <row r="74" spans="1:11" x14ac:dyDescent="0.25">
      <c r="A74" s="97" t="s">
        <v>11</v>
      </c>
      <c r="B74" s="52" t="s">
        <v>9</v>
      </c>
      <c r="C74" s="53" t="s">
        <v>127</v>
      </c>
      <c r="D74" s="53" t="s">
        <v>90</v>
      </c>
      <c r="E74" s="34">
        <v>927</v>
      </c>
      <c r="F74" s="134" t="s">
        <v>408</v>
      </c>
      <c r="G74" s="166">
        <v>200</v>
      </c>
      <c r="H74" s="193">
        <f t="shared" ref="H74:J74" si="22">SUM(H75)</f>
        <v>322834</v>
      </c>
      <c r="I74" s="193">
        <f t="shared" si="22"/>
        <v>322834</v>
      </c>
      <c r="J74" s="193">
        <f t="shared" si="22"/>
        <v>44311.7</v>
      </c>
      <c r="K74" s="340">
        <f t="shared" si="1"/>
        <v>13.725846719986123</v>
      </c>
    </row>
    <row r="75" spans="1:11" x14ac:dyDescent="0.25">
      <c r="A75" s="97" t="s">
        <v>140</v>
      </c>
      <c r="B75" s="52" t="s">
        <v>9</v>
      </c>
      <c r="C75" s="53" t="s">
        <v>127</v>
      </c>
      <c r="D75" s="53" t="s">
        <v>90</v>
      </c>
      <c r="E75" s="34">
        <v>927</v>
      </c>
      <c r="F75" s="134" t="s">
        <v>408</v>
      </c>
      <c r="G75" s="93" t="s">
        <v>14</v>
      </c>
      <c r="H75" s="193">
        <f>SUM(Лист1!G280)</f>
        <v>322834</v>
      </c>
      <c r="I75" s="193">
        <f>SUM(Лист1!H280)</f>
        <v>322834</v>
      </c>
      <c r="J75" s="193">
        <f>SUM(Лист1!I280)</f>
        <v>44311.7</v>
      </c>
      <c r="K75" s="340">
        <f t="shared" si="1"/>
        <v>13.725846719986123</v>
      </c>
    </row>
    <row r="76" spans="1:11" ht="18" x14ac:dyDescent="0.25">
      <c r="A76" s="74" t="s">
        <v>101</v>
      </c>
      <c r="B76" s="51" t="s">
        <v>9</v>
      </c>
      <c r="C76" s="56" t="s">
        <v>129</v>
      </c>
      <c r="D76" s="56"/>
      <c r="E76" s="40"/>
      <c r="F76" s="77"/>
      <c r="G76" s="77"/>
      <c r="H76" s="80">
        <f>SUM(H77+H205+H215+H211)</f>
        <v>190437875.29000002</v>
      </c>
      <c r="I76" s="80">
        <f>SUM(I77+I205+I215+I211)</f>
        <v>190437875.29000002</v>
      </c>
      <c r="J76" s="80">
        <f>SUM(J77+J205+J215+J211)</f>
        <v>121723433.78999999</v>
      </c>
      <c r="K76" s="339">
        <f t="shared" si="1"/>
        <v>63.917660079245664</v>
      </c>
    </row>
    <row r="77" spans="1:11" ht="26.25" x14ac:dyDescent="0.25">
      <c r="A77" s="103" t="s">
        <v>232</v>
      </c>
      <c r="B77" s="51" t="s">
        <v>9</v>
      </c>
      <c r="C77" s="56" t="s">
        <v>129</v>
      </c>
      <c r="D77" s="56" t="s">
        <v>37</v>
      </c>
      <c r="E77" s="40"/>
      <c r="F77" s="77"/>
      <c r="G77" s="77"/>
      <c r="H77" s="80">
        <f>SUM(H78)</f>
        <v>137585687.48000002</v>
      </c>
      <c r="I77" s="80">
        <f>SUM(I78)</f>
        <v>137585687.48000002</v>
      </c>
      <c r="J77" s="80">
        <f>SUM(J78)</f>
        <v>71226918.670000002</v>
      </c>
      <c r="K77" s="339">
        <f t="shared" si="1"/>
        <v>51.769133820953449</v>
      </c>
    </row>
    <row r="78" spans="1:11" ht="39" x14ac:dyDescent="0.25">
      <c r="A78" s="46" t="s">
        <v>216</v>
      </c>
      <c r="B78" s="51" t="s">
        <v>9</v>
      </c>
      <c r="C78" s="56" t="s">
        <v>129</v>
      </c>
      <c r="D78" s="56" t="s">
        <v>82</v>
      </c>
      <c r="E78" s="40"/>
      <c r="F78" s="77"/>
      <c r="G78" s="77"/>
      <c r="H78" s="80">
        <f>SUM(H88+H96+H105+H165+H102+H108+H82+H170+H173+H116+H79+H119+H125+H133+H150+H113+H122+H153+H159+H156+H139+H144+H147+H99+H179+H176+H182+H196+H136+H190+H199+H187+H202+H162+H193+H85)</f>
        <v>137585687.48000002</v>
      </c>
      <c r="I78" s="80">
        <f>SUM(I88+I96+I105+I165+I102+I108+I82+I170+I173+I116+I79+I119+I125+I133+I150+I113+I122+I153+I159+I156+I139+I144+I147+I99+I179+I176+I182+I196+I136+I190+I199+I187+I202+I162+I193+I85)</f>
        <v>137585687.48000002</v>
      </c>
      <c r="J78" s="80">
        <f>SUM(J88+J96+J105+J165+J102+J108+J82+J170+J173+J116+J79+J119+J125+J133+J150+J113+J122+J153+J159+J156+J139+J144+J147+J99+J179+J176+J182+J196+J136+J190+J199+J187+J202+J162+J193+J85)</f>
        <v>71226918.670000002</v>
      </c>
      <c r="K78" s="339">
        <f t="shared" ref="K78:K141" si="23">SUM(J78/I78*100)</f>
        <v>51.769133820953449</v>
      </c>
    </row>
    <row r="79" spans="1:11" ht="39" x14ac:dyDescent="0.25">
      <c r="A79" s="200" t="s">
        <v>246</v>
      </c>
      <c r="B79" s="54" t="s">
        <v>9</v>
      </c>
      <c r="C79" s="55" t="s">
        <v>129</v>
      </c>
      <c r="D79" s="55" t="s">
        <v>82</v>
      </c>
      <c r="E79" s="49">
        <v>927</v>
      </c>
      <c r="F79" s="122">
        <v>51200</v>
      </c>
      <c r="G79" s="121" t="s">
        <v>7</v>
      </c>
      <c r="H79" s="80">
        <f t="shared" ref="H79:J86" si="24">SUM(H80)</f>
        <v>148986</v>
      </c>
      <c r="I79" s="80">
        <f t="shared" si="24"/>
        <v>148986</v>
      </c>
      <c r="J79" s="80">
        <f t="shared" si="24"/>
        <v>148986</v>
      </c>
      <c r="K79" s="339">
        <f t="shared" si="23"/>
        <v>100</v>
      </c>
    </row>
    <row r="80" spans="1:11" x14ac:dyDescent="0.25">
      <c r="A80" s="105" t="s">
        <v>11</v>
      </c>
      <c r="B80" s="52" t="s">
        <v>9</v>
      </c>
      <c r="C80" s="53" t="s">
        <v>129</v>
      </c>
      <c r="D80" s="53" t="s">
        <v>82</v>
      </c>
      <c r="E80" s="34">
        <v>927</v>
      </c>
      <c r="F80" s="94">
        <v>51200</v>
      </c>
      <c r="G80" s="95" t="s">
        <v>12</v>
      </c>
      <c r="H80" s="209">
        <f t="shared" si="24"/>
        <v>148986</v>
      </c>
      <c r="I80" s="209">
        <f t="shared" si="24"/>
        <v>148986</v>
      </c>
      <c r="J80" s="209">
        <f t="shared" si="24"/>
        <v>148986</v>
      </c>
      <c r="K80" s="340">
        <f t="shared" si="23"/>
        <v>100</v>
      </c>
    </row>
    <row r="81" spans="1:11" ht="22.5" x14ac:dyDescent="0.25">
      <c r="A81" s="201" t="s">
        <v>135</v>
      </c>
      <c r="B81" s="52" t="s">
        <v>9</v>
      </c>
      <c r="C81" s="53" t="s">
        <v>129</v>
      </c>
      <c r="D81" s="53" t="s">
        <v>82</v>
      </c>
      <c r="E81" s="34">
        <v>927</v>
      </c>
      <c r="F81" s="94">
        <v>51200</v>
      </c>
      <c r="G81" s="95" t="s">
        <v>14</v>
      </c>
      <c r="H81" s="209">
        <f>SUM(Лист1!G287)</f>
        <v>148986</v>
      </c>
      <c r="I81" s="209">
        <f>SUM(Лист1!H287)</f>
        <v>148986</v>
      </c>
      <c r="J81" s="209">
        <f>SUM(Лист1!I287)</f>
        <v>148986</v>
      </c>
      <c r="K81" s="340">
        <f t="shared" si="23"/>
        <v>100</v>
      </c>
    </row>
    <row r="82" spans="1:11" ht="39" x14ac:dyDescent="0.25">
      <c r="A82" s="227" t="s">
        <v>280</v>
      </c>
      <c r="B82" s="54" t="s">
        <v>9</v>
      </c>
      <c r="C82" s="55" t="s">
        <v>129</v>
      </c>
      <c r="D82" s="55" t="s">
        <v>82</v>
      </c>
      <c r="E82" s="49">
        <v>927</v>
      </c>
      <c r="F82" s="122">
        <v>80100</v>
      </c>
      <c r="G82" s="121" t="s">
        <v>7</v>
      </c>
      <c r="H82" s="80">
        <f t="shared" si="24"/>
        <v>157580</v>
      </c>
      <c r="I82" s="80">
        <f t="shared" si="24"/>
        <v>157580</v>
      </c>
      <c r="J82" s="80">
        <f t="shared" si="24"/>
        <v>3070</v>
      </c>
      <c r="K82" s="339">
        <f t="shared" si="23"/>
        <v>1.9482167787790328</v>
      </c>
    </row>
    <row r="83" spans="1:11" x14ac:dyDescent="0.25">
      <c r="A83" s="131" t="s">
        <v>11</v>
      </c>
      <c r="B83" s="52" t="s">
        <v>9</v>
      </c>
      <c r="C83" s="53" t="s">
        <v>129</v>
      </c>
      <c r="D83" s="53" t="s">
        <v>82</v>
      </c>
      <c r="E83" s="34">
        <v>927</v>
      </c>
      <c r="F83" s="94">
        <v>80100</v>
      </c>
      <c r="G83" s="95" t="s">
        <v>12</v>
      </c>
      <c r="H83" s="209">
        <f t="shared" si="24"/>
        <v>157580</v>
      </c>
      <c r="I83" s="209">
        <f t="shared" si="24"/>
        <v>157580</v>
      </c>
      <c r="J83" s="209">
        <f t="shared" si="24"/>
        <v>3070</v>
      </c>
      <c r="K83" s="340">
        <f t="shared" si="23"/>
        <v>1.9482167787790328</v>
      </c>
    </row>
    <row r="84" spans="1:11" ht="19.899999999999999" customHeight="1" x14ac:dyDescent="0.25">
      <c r="A84" s="246" t="s">
        <v>135</v>
      </c>
      <c r="B84" s="52" t="s">
        <v>9</v>
      </c>
      <c r="C84" s="53" t="s">
        <v>129</v>
      </c>
      <c r="D84" s="53" t="s">
        <v>82</v>
      </c>
      <c r="E84" s="34">
        <v>927</v>
      </c>
      <c r="F84" s="94">
        <v>80100</v>
      </c>
      <c r="G84" s="95" t="s">
        <v>14</v>
      </c>
      <c r="H84" s="209">
        <f>SUM(Лист1!G296)</f>
        <v>157580</v>
      </c>
      <c r="I84" s="209">
        <f>SUM(Лист1!H296)</f>
        <v>157580</v>
      </c>
      <c r="J84" s="209">
        <f>SUM(Лист1!I296)</f>
        <v>3070</v>
      </c>
      <c r="K84" s="340">
        <f t="shared" si="23"/>
        <v>1.9482167787790328</v>
      </c>
    </row>
    <row r="85" spans="1:11" ht="45.6" customHeight="1" x14ac:dyDescent="0.25">
      <c r="A85" s="200" t="s">
        <v>484</v>
      </c>
      <c r="B85" s="54" t="s">
        <v>9</v>
      </c>
      <c r="C85" s="55" t="s">
        <v>129</v>
      </c>
      <c r="D85" s="55" t="s">
        <v>82</v>
      </c>
      <c r="E85" s="49">
        <v>927</v>
      </c>
      <c r="F85" s="122">
        <v>81210</v>
      </c>
      <c r="G85" s="121" t="s">
        <v>7</v>
      </c>
      <c r="H85" s="80">
        <f t="shared" si="24"/>
        <v>159470</v>
      </c>
      <c r="I85" s="80">
        <f t="shared" si="24"/>
        <v>159470</v>
      </c>
      <c r="J85" s="80">
        <f t="shared" si="24"/>
        <v>0</v>
      </c>
      <c r="K85" s="339">
        <f t="shared" si="23"/>
        <v>0</v>
      </c>
    </row>
    <row r="86" spans="1:11" ht="19.899999999999999" customHeight="1" x14ac:dyDescent="0.25">
      <c r="A86" s="131" t="s">
        <v>11</v>
      </c>
      <c r="B86" s="52" t="s">
        <v>9</v>
      </c>
      <c r="C86" s="53" t="s">
        <v>129</v>
      </c>
      <c r="D86" s="53" t="s">
        <v>82</v>
      </c>
      <c r="E86" s="34">
        <v>927</v>
      </c>
      <c r="F86" s="94">
        <v>81210</v>
      </c>
      <c r="G86" s="95" t="s">
        <v>12</v>
      </c>
      <c r="H86" s="209">
        <f t="shared" si="24"/>
        <v>159470</v>
      </c>
      <c r="I86" s="209">
        <f t="shared" si="24"/>
        <v>159470</v>
      </c>
      <c r="J86" s="209">
        <f t="shared" si="24"/>
        <v>0</v>
      </c>
      <c r="K86" s="339">
        <f t="shared" si="23"/>
        <v>0</v>
      </c>
    </row>
    <row r="87" spans="1:11" ht="29.45" customHeight="1" x14ac:dyDescent="0.25">
      <c r="A87" s="246" t="s">
        <v>135</v>
      </c>
      <c r="B87" s="52" t="s">
        <v>9</v>
      </c>
      <c r="C87" s="53" t="s">
        <v>129</v>
      </c>
      <c r="D87" s="53" t="s">
        <v>82</v>
      </c>
      <c r="E87" s="34">
        <v>927</v>
      </c>
      <c r="F87" s="94">
        <v>81210</v>
      </c>
      <c r="G87" s="95" t="s">
        <v>14</v>
      </c>
      <c r="H87" s="209">
        <f>SUM(Лист1!G323)</f>
        <v>159470</v>
      </c>
      <c r="I87" s="209">
        <f>SUM(Лист1!H323)</f>
        <v>159470</v>
      </c>
      <c r="J87" s="209">
        <f>SUM(Лист1!I323)</f>
        <v>0</v>
      </c>
      <c r="K87" s="339">
        <f t="shared" si="23"/>
        <v>0</v>
      </c>
    </row>
    <row r="88" spans="1:11" x14ac:dyDescent="0.25">
      <c r="A88" s="107" t="s">
        <v>174</v>
      </c>
      <c r="B88" s="54" t="s">
        <v>9</v>
      </c>
      <c r="C88" s="55" t="s">
        <v>129</v>
      </c>
      <c r="D88" s="55" t="s">
        <v>82</v>
      </c>
      <c r="E88" s="49">
        <v>927</v>
      </c>
      <c r="F88" s="122">
        <v>80700</v>
      </c>
      <c r="G88" s="123" t="s">
        <v>7</v>
      </c>
      <c r="H88" s="80">
        <f>SUM(H89+H91+H93)</f>
        <v>3536909</v>
      </c>
      <c r="I88" s="80">
        <f>SUM(I89+I91+I93)</f>
        <v>3536909</v>
      </c>
      <c r="J88" s="80">
        <f>SUM(J89+J91+J93)</f>
        <v>2486685.9500000002</v>
      </c>
      <c r="K88" s="339">
        <f t="shared" si="23"/>
        <v>70.306755135628322</v>
      </c>
    </row>
    <row r="89" spans="1:11" ht="37.15" customHeight="1" x14ac:dyDescent="0.25">
      <c r="A89" s="45" t="s">
        <v>28</v>
      </c>
      <c r="B89" s="52" t="s">
        <v>9</v>
      </c>
      <c r="C89" s="53" t="s">
        <v>129</v>
      </c>
      <c r="D89" s="53" t="s">
        <v>82</v>
      </c>
      <c r="E89" s="34">
        <v>927</v>
      </c>
      <c r="F89" s="94">
        <v>80700</v>
      </c>
      <c r="G89" s="93" t="s">
        <v>29</v>
      </c>
      <c r="H89" s="209">
        <f>SUM(H90)</f>
        <v>2637850</v>
      </c>
      <c r="I89" s="209">
        <f>SUM(I90)</f>
        <v>2637850</v>
      </c>
      <c r="J89" s="209">
        <f>SUM(J90)</f>
        <v>1883590.98</v>
      </c>
      <c r="K89" s="340">
        <f t="shared" si="23"/>
        <v>71.406296036544916</v>
      </c>
    </row>
    <row r="90" spans="1:11" x14ac:dyDescent="0.25">
      <c r="A90" s="36" t="s">
        <v>32</v>
      </c>
      <c r="B90" s="52" t="s">
        <v>9</v>
      </c>
      <c r="C90" s="53" t="s">
        <v>129</v>
      </c>
      <c r="D90" s="53" t="s">
        <v>82</v>
      </c>
      <c r="E90" s="34">
        <v>927</v>
      </c>
      <c r="F90" s="94">
        <v>80700</v>
      </c>
      <c r="G90" s="93" t="s">
        <v>33</v>
      </c>
      <c r="H90" s="209">
        <f>SUM(Лист1!G327)</f>
        <v>2637850</v>
      </c>
      <c r="I90" s="209">
        <f>SUM(Лист1!H327)</f>
        <v>2637850</v>
      </c>
      <c r="J90" s="209">
        <f>SUM(Лист1!I327)</f>
        <v>1883590.98</v>
      </c>
      <c r="K90" s="340">
        <f t="shared" si="23"/>
        <v>71.406296036544916</v>
      </c>
    </row>
    <row r="91" spans="1:11" x14ac:dyDescent="0.25">
      <c r="A91" s="45" t="s">
        <v>11</v>
      </c>
      <c r="B91" s="52" t="s">
        <v>9</v>
      </c>
      <c r="C91" s="53" t="s">
        <v>129</v>
      </c>
      <c r="D91" s="53" t="s">
        <v>82</v>
      </c>
      <c r="E91" s="34">
        <v>927</v>
      </c>
      <c r="F91" s="94">
        <v>80700</v>
      </c>
      <c r="G91" s="93" t="s">
        <v>12</v>
      </c>
      <c r="H91" s="209">
        <f>SUM(H92)</f>
        <v>896259</v>
      </c>
      <c r="I91" s="209">
        <f>SUM(I92)</f>
        <v>896259</v>
      </c>
      <c r="J91" s="209">
        <f>SUM(J92)</f>
        <v>601322.62</v>
      </c>
      <c r="K91" s="340">
        <f t="shared" si="23"/>
        <v>67.09250562616387</v>
      </c>
    </row>
    <row r="92" spans="1:11" x14ac:dyDescent="0.25">
      <c r="A92" s="97" t="s">
        <v>140</v>
      </c>
      <c r="B92" s="52" t="s">
        <v>9</v>
      </c>
      <c r="C92" s="53" t="s">
        <v>129</v>
      </c>
      <c r="D92" s="53" t="s">
        <v>82</v>
      </c>
      <c r="E92" s="34">
        <v>927</v>
      </c>
      <c r="F92" s="94">
        <v>80700</v>
      </c>
      <c r="G92" s="93" t="s">
        <v>14</v>
      </c>
      <c r="H92" s="209">
        <f>SUM(Лист1!G329)</f>
        <v>896259</v>
      </c>
      <c r="I92" s="209">
        <f>SUM(Лист1!H329)</f>
        <v>896259</v>
      </c>
      <c r="J92" s="209">
        <f>SUM(Лист1!I329)</f>
        <v>601322.62</v>
      </c>
      <c r="K92" s="340">
        <f t="shared" si="23"/>
        <v>67.09250562616387</v>
      </c>
    </row>
    <row r="93" spans="1:11" x14ac:dyDescent="0.25">
      <c r="A93" s="45" t="s">
        <v>34</v>
      </c>
      <c r="B93" s="52" t="s">
        <v>9</v>
      </c>
      <c r="C93" s="53" t="s">
        <v>129</v>
      </c>
      <c r="D93" s="53" t="s">
        <v>82</v>
      </c>
      <c r="E93" s="34">
        <v>927</v>
      </c>
      <c r="F93" s="94">
        <v>80700</v>
      </c>
      <c r="G93" s="93" t="s">
        <v>35</v>
      </c>
      <c r="H93" s="209">
        <f>SUM(H94:H95)</f>
        <v>2800</v>
      </c>
      <c r="I93" s="209">
        <f>SUM(I94:I95)</f>
        <v>2800</v>
      </c>
      <c r="J93" s="209">
        <f>SUM(J94:J95)</f>
        <v>1772.35</v>
      </c>
      <c r="K93" s="340">
        <f t="shared" si="23"/>
        <v>63.29821428571428</v>
      </c>
    </row>
    <row r="94" spans="1:11" x14ac:dyDescent="0.25">
      <c r="A94" s="105" t="s">
        <v>261</v>
      </c>
      <c r="B94" s="52" t="s">
        <v>9</v>
      </c>
      <c r="C94" s="53" t="s">
        <v>129</v>
      </c>
      <c r="D94" s="53" t="s">
        <v>82</v>
      </c>
      <c r="E94" s="34">
        <v>927</v>
      </c>
      <c r="F94" s="94">
        <v>80700</v>
      </c>
      <c r="G94" s="93" t="s">
        <v>262</v>
      </c>
      <c r="H94" s="209">
        <f>SUM(Лист1!G331)</f>
        <v>0</v>
      </c>
      <c r="I94" s="209">
        <f>SUM(Лист1!H331)</f>
        <v>0</v>
      </c>
      <c r="J94" s="209">
        <f>SUM(Лист1!I331)</f>
        <v>0</v>
      </c>
      <c r="K94" s="340"/>
    </row>
    <row r="95" spans="1:11" x14ac:dyDescent="0.25">
      <c r="A95" s="97" t="s">
        <v>122</v>
      </c>
      <c r="B95" s="52" t="s">
        <v>9</v>
      </c>
      <c r="C95" s="53" t="s">
        <v>129</v>
      </c>
      <c r="D95" s="53" t="s">
        <v>82</v>
      </c>
      <c r="E95" s="34">
        <v>927</v>
      </c>
      <c r="F95" s="94">
        <v>80700</v>
      </c>
      <c r="G95" s="93" t="s">
        <v>121</v>
      </c>
      <c r="H95" s="209">
        <f>SUM(Лист1!G332)</f>
        <v>2800</v>
      </c>
      <c r="I95" s="209">
        <f>SUM(Лист1!H332)</f>
        <v>2800</v>
      </c>
      <c r="J95" s="209">
        <f>SUM(Лист1!I332)</f>
        <v>1772.35</v>
      </c>
      <c r="K95" s="340">
        <f t="shared" si="23"/>
        <v>63.29821428571428</v>
      </c>
    </row>
    <row r="96" spans="1:11" ht="84.75" x14ac:dyDescent="0.25">
      <c r="A96" s="280" t="s">
        <v>250</v>
      </c>
      <c r="B96" s="54" t="s">
        <v>9</v>
      </c>
      <c r="C96" s="55" t="s">
        <v>129</v>
      </c>
      <c r="D96" s="55" t="s">
        <v>82</v>
      </c>
      <c r="E96" s="50">
        <v>927</v>
      </c>
      <c r="F96" s="120">
        <v>12510</v>
      </c>
      <c r="G96" s="121" t="s">
        <v>7</v>
      </c>
      <c r="H96" s="80">
        <f t="shared" ref="H96:J100" si="25">SUM(H97)</f>
        <v>89420.17</v>
      </c>
      <c r="I96" s="80">
        <f t="shared" si="25"/>
        <v>89420.17</v>
      </c>
      <c r="J96" s="80">
        <f t="shared" si="25"/>
        <v>0</v>
      </c>
      <c r="K96" s="339">
        <f t="shared" si="23"/>
        <v>0</v>
      </c>
    </row>
    <row r="97" spans="1:11" x14ac:dyDescent="0.25">
      <c r="A97" s="36" t="s">
        <v>11</v>
      </c>
      <c r="B97" s="52" t="s">
        <v>9</v>
      </c>
      <c r="C97" s="53" t="s">
        <v>129</v>
      </c>
      <c r="D97" s="53" t="s">
        <v>82</v>
      </c>
      <c r="E97" s="38">
        <v>927</v>
      </c>
      <c r="F97" s="94">
        <v>12510</v>
      </c>
      <c r="G97" s="95" t="s">
        <v>12</v>
      </c>
      <c r="H97" s="209">
        <f t="shared" si="25"/>
        <v>89420.17</v>
      </c>
      <c r="I97" s="209">
        <f t="shared" si="25"/>
        <v>89420.17</v>
      </c>
      <c r="J97" s="209">
        <f t="shared" si="25"/>
        <v>0</v>
      </c>
      <c r="K97" s="339">
        <f t="shared" si="23"/>
        <v>0</v>
      </c>
    </row>
    <row r="98" spans="1:11" x14ac:dyDescent="0.25">
      <c r="A98" s="97" t="s">
        <v>140</v>
      </c>
      <c r="B98" s="52" t="s">
        <v>9</v>
      </c>
      <c r="C98" s="53" t="s">
        <v>129</v>
      </c>
      <c r="D98" s="53" t="s">
        <v>82</v>
      </c>
      <c r="E98" s="38">
        <v>927</v>
      </c>
      <c r="F98" s="94">
        <v>12510</v>
      </c>
      <c r="G98" s="95" t="s">
        <v>14</v>
      </c>
      <c r="H98" s="209">
        <f>SUM(Лист1!G340)</f>
        <v>89420.17</v>
      </c>
      <c r="I98" s="209">
        <f>SUM(Лист1!H340)</f>
        <v>89420.17</v>
      </c>
      <c r="J98" s="209">
        <f>SUM(Лист1!I340)</f>
        <v>0</v>
      </c>
      <c r="K98" s="339">
        <f t="shared" si="23"/>
        <v>0</v>
      </c>
    </row>
    <row r="99" spans="1:11" ht="39" x14ac:dyDescent="0.25">
      <c r="A99" s="200" t="s">
        <v>254</v>
      </c>
      <c r="B99" s="54" t="s">
        <v>9</v>
      </c>
      <c r="C99" s="55" t="s">
        <v>129</v>
      </c>
      <c r="D99" s="55" t="s">
        <v>82</v>
      </c>
      <c r="E99" s="50">
        <v>927</v>
      </c>
      <c r="F99" s="122">
        <v>81200</v>
      </c>
      <c r="G99" s="259" t="s">
        <v>7</v>
      </c>
      <c r="H99" s="80">
        <f t="shared" si="25"/>
        <v>521773.2</v>
      </c>
      <c r="I99" s="80">
        <f t="shared" si="25"/>
        <v>521773.2</v>
      </c>
      <c r="J99" s="80">
        <f t="shared" si="25"/>
        <v>325033.92</v>
      </c>
      <c r="K99" s="339">
        <f t="shared" si="23"/>
        <v>62.294100195257244</v>
      </c>
    </row>
    <row r="100" spans="1:11" x14ac:dyDescent="0.25">
      <c r="A100" s="131" t="s">
        <v>11</v>
      </c>
      <c r="B100" s="52" t="s">
        <v>9</v>
      </c>
      <c r="C100" s="53" t="s">
        <v>129</v>
      </c>
      <c r="D100" s="53" t="s">
        <v>82</v>
      </c>
      <c r="E100" s="38">
        <v>927</v>
      </c>
      <c r="F100" s="94">
        <v>81200</v>
      </c>
      <c r="G100" s="145" t="s">
        <v>12</v>
      </c>
      <c r="H100" s="209">
        <f t="shared" si="25"/>
        <v>521773.2</v>
      </c>
      <c r="I100" s="209">
        <f t="shared" si="25"/>
        <v>521773.2</v>
      </c>
      <c r="J100" s="209">
        <f t="shared" si="25"/>
        <v>325033.92</v>
      </c>
      <c r="K100" s="340">
        <f t="shared" si="23"/>
        <v>62.294100195257244</v>
      </c>
    </row>
    <row r="101" spans="1:11" ht="22.5" x14ac:dyDescent="0.25">
      <c r="A101" s="246" t="s">
        <v>135</v>
      </c>
      <c r="B101" s="52" t="s">
        <v>9</v>
      </c>
      <c r="C101" s="53" t="s">
        <v>129</v>
      </c>
      <c r="D101" s="53" t="s">
        <v>82</v>
      </c>
      <c r="E101" s="38">
        <v>927</v>
      </c>
      <c r="F101" s="94">
        <v>81200</v>
      </c>
      <c r="G101" s="145" t="s">
        <v>14</v>
      </c>
      <c r="H101" s="209">
        <f>SUM(Лист1!G335)</f>
        <v>521773.2</v>
      </c>
      <c r="I101" s="209">
        <f>SUM(Лист1!H335)</f>
        <v>521773.2</v>
      </c>
      <c r="J101" s="209">
        <f>SUM(Лист1!I335)</f>
        <v>325033.92</v>
      </c>
      <c r="K101" s="340">
        <f t="shared" si="23"/>
        <v>62.294100195257244</v>
      </c>
    </row>
    <row r="102" spans="1:11" ht="51.75" x14ac:dyDescent="0.25">
      <c r="A102" s="104" t="s">
        <v>178</v>
      </c>
      <c r="B102" s="54" t="s">
        <v>9</v>
      </c>
      <c r="C102" s="55" t="s">
        <v>129</v>
      </c>
      <c r="D102" s="55" t="s">
        <v>82</v>
      </c>
      <c r="E102" s="49">
        <v>927</v>
      </c>
      <c r="F102" s="122">
        <v>81830</v>
      </c>
      <c r="G102" s="123" t="s">
        <v>7</v>
      </c>
      <c r="H102" s="80">
        <f>SUM(H103)</f>
        <v>37787.4</v>
      </c>
      <c r="I102" s="80">
        <f>SUM(I103)</f>
        <v>37787.4</v>
      </c>
      <c r="J102" s="80">
        <f>SUM(J103)</f>
        <v>25191.599999999999</v>
      </c>
      <c r="K102" s="339">
        <f t="shared" si="23"/>
        <v>66.666666666666657</v>
      </c>
    </row>
    <row r="103" spans="1:11" x14ac:dyDescent="0.25">
      <c r="A103" s="36" t="s">
        <v>11</v>
      </c>
      <c r="B103" s="52" t="s">
        <v>9</v>
      </c>
      <c r="C103" s="53" t="s">
        <v>129</v>
      </c>
      <c r="D103" s="53" t="s">
        <v>82</v>
      </c>
      <c r="E103" s="34">
        <v>927</v>
      </c>
      <c r="F103" s="94">
        <v>81830</v>
      </c>
      <c r="G103" s="93" t="s">
        <v>12</v>
      </c>
      <c r="H103" s="209">
        <f t="shared" ref="H103:J106" si="26">SUM(H104)</f>
        <v>37787.4</v>
      </c>
      <c r="I103" s="209">
        <f t="shared" si="26"/>
        <v>37787.4</v>
      </c>
      <c r="J103" s="209">
        <f t="shared" si="26"/>
        <v>25191.599999999999</v>
      </c>
      <c r="K103" s="340">
        <f t="shared" si="23"/>
        <v>66.666666666666657</v>
      </c>
    </row>
    <row r="104" spans="1:11" x14ac:dyDescent="0.25">
      <c r="A104" s="97" t="s">
        <v>140</v>
      </c>
      <c r="B104" s="52" t="s">
        <v>9</v>
      </c>
      <c r="C104" s="53" t="s">
        <v>129</v>
      </c>
      <c r="D104" s="53" t="s">
        <v>82</v>
      </c>
      <c r="E104" s="34">
        <v>927</v>
      </c>
      <c r="F104" s="94">
        <v>81830</v>
      </c>
      <c r="G104" s="93" t="s">
        <v>14</v>
      </c>
      <c r="H104" s="209">
        <f>SUM(Лист1!G389)</f>
        <v>37787.4</v>
      </c>
      <c r="I104" s="209">
        <f>SUM(Лист1!H389)</f>
        <v>37787.4</v>
      </c>
      <c r="J104" s="209">
        <f>SUM(Лист1!I389)</f>
        <v>25191.599999999999</v>
      </c>
      <c r="K104" s="340">
        <f t="shared" si="23"/>
        <v>66.666666666666657</v>
      </c>
    </row>
    <row r="105" spans="1:11" ht="90" x14ac:dyDescent="0.25">
      <c r="A105" s="104" t="s">
        <v>193</v>
      </c>
      <c r="B105" s="54" t="s">
        <v>9</v>
      </c>
      <c r="C105" s="55" t="s">
        <v>129</v>
      </c>
      <c r="D105" s="55" t="s">
        <v>82</v>
      </c>
      <c r="E105" s="49">
        <v>927</v>
      </c>
      <c r="F105" s="122">
        <v>83760</v>
      </c>
      <c r="G105" s="123" t="s">
        <v>7</v>
      </c>
      <c r="H105" s="80">
        <f>SUM(H106)</f>
        <v>208803</v>
      </c>
      <c r="I105" s="80">
        <f>SUM(I106)</f>
        <v>208803</v>
      </c>
      <c r="J105" s="80">
        <f>SUM(J106)</f>
        <v>140502</v>
      </c>
      <c r="K105" s="339">
        <f t="shared" si="23"/>
        <v>67.289263085300504</v>
      </c>
    </row>
    <row r="106" spans="1:11" x14ac:dyDescent="0.25">
      <c r="A106" s="97" t="s">
        <v>46</v>
      </c>
      <c r="B106" s="52" t="s">
        <v>9</v>
      </c>
      <c r="C106" s="53" t="s">
        <v>129</v>
      </c>
      <c r="D106" s="53" t="s">
        <v>82</v>
      </c>
      <c r="E106" s="34">
        <v>927</v>
      </c>
      <c r="F106" s="94">
        <v>83760</v>
      </c>
      <c r="G106" s="93" t="s">
        <v>47</v>
      </c>
      <c r="H106" s="209">
        <f t="shared" si="26"/>
        <v>208803</v>
      </c>
      <c r="I106" s="209">
        <f t="shared" si="26"/>
        <v>208803</v>
      </c>
      <c r="J106" s="209">
        <f t="shared" si="26"/>
        <v>140502</v>
      </c>
      <c r="K106" s="340">
        <f t="shared" si="23"/>
        <v>67.289263085300504</v>
      </c>
    </row>
    <row r="107" spans="1:11" x14ac:dyDescent="0.25">
      <c r="A107" s="97" t="s">
        <v>48</v>
      </c>
      <c r="B107" s="52" t="s">
        <v>9</v>
      </c>
      <c r="C107" s="53" t="s">
        <v>129</v>
      </c>
      <c r="D107" s="53" t="s">
        <v>82</v>
      </c>
      <c r="E107" s="34">
        <v>927</v>
      </c>
      <c r="F107" s="94">
        <v>83760</v>
      </c>
      <c r="G107" s="93" t="s">
        <v>49</v>
      </c>
      <c r="H107" s="209">
        <f>SUM(Лист1!G392)</f>
        <v>208803</v>
      </c>
      <c r="I107" s="209">
        <f>SUM(Лист1!H392)</f>
        <v>208803</v>
      </c>
      <c r="J107" s="209">
        <f>SUM(Лист1!I392)</f>
        <v>140502</v>
      </c>
      <c r="K107" s="340">
        <f t="shared" si="23"/>
        <v>67.289263085300504</v>
      </c>
    </row>
    <row r="108" spans="1:11" ht="166.5" x14ac:dyDescent="0.25">
      <c r="A108" s="200" t="s">
        <v>398</v>
      </c>
      <c r="B108" s="54" t="s">
        <v>9</v>
      </c>
      <c r="C108" s="55" t="s">
        <v>129</v>
      </c>
      <c r="D108" s="55" t="s">
        <v>82</v>
      </c>
      <c r="E108" s="49">
        <v>927</v>
      </c>
      <c r="F108" s="122">
        <v>12023</v>
      </c>
      <c r="G108" s="123" t="s">
        <v>7</v>
      </c>
      <c r="H108" s="80">
        <f t="shared" ref="H108:I108" si="27">SUM(H109+H111)</f>
        <v>600</v>
      </c>
      <c r="I108" s="80">
        <f t="shared" si="27"/>
        <v>600</v>
      </c>
      <c r="J108" s="80">
        <f t="shared" ref="J108" si="28">SUM(J109+J111)</f>
        <v>0</v>
      </c>
      <c r="K108" s="339">
        <f t="shared" si="23"/>
        <v>0</v>
      </c>
    </row>
    <row r="109" spans="1:11" x14ac:dyDescent="0.25">
      <c r="A109" s="86" t="s">
        <v>11</v>
      </c>
      <c r="B109" s="83" t="s">
        <v>9</v>
      </c>
      <c r="C109" s="82">
        <v>0</v>
      </c>
      <c r="D109" s="82">
        <v>12</v>
      </c>
      <c r="E109" s="84">
        <v>927</v>
      </c>
      <c r="F109" s="132">
        <v>12023</v>
      </c>
      <c r="G109" s="166" t="s">
        <v>12</v>
      </c>
      <c r="H109" s="209">
        <f>SUM(H110)</f>
        <v>200</v>
      </c>
      <c r="I109" s="209">
        <f>SUM(I110)</f>
        <v>200</v>
      </c>
      <c r="J109" s="209">
        <f>SUM(J110)</f>
        <v>0</v>
      </c>
      <c r="K109" s="339">
        <f t="shared" si="23"/>
        <v>0</v>
      </c>
    </row>
    <row r="110" spans="1:11" x14ac:dyDescent="0.25">
      <c r="A110" s="97" t="s">
        <v>140</v>
      </c>
      <c r="B110" s="83" t="s">
        <v>9</v>
      </c>
      <c r="C110" s="82">
        <v>0</v>
      </c>
      <c r="D110" s="82">
        <v>12</v>
      </c>
      <c r="E110" s="84">
        <v>927</v>
      </c>
      <c r="F110" s="132">
        <v>12023</v>
      </c>
      <c r="G110" s="166" t="s">
        <v>14</v>
      </c>
      <c r="H110" s="209">
        <f>SUM(Лист1!G291)</f>
        <v>200</v>
      </c>
      <c r="I110" s="209">
        <f>SUM(Лист1!H291)</f>
        <v>200</v>
      </c>
      <c r="J110" s="209">
        <f>SUM(Лист1!I291)</f>
        <v>0</v>
      </c>
      <c r="K110" s="339">
        <f t="shared" si="23"/>
        <v>0</v>
      </c>
    </row>
    <row r="111" spans="1:11" x14ac:dyDescent="0.25">
      <c r="A111" s="97" t="s">
        <v>46</v>
      </c>
      <c r="B111" s="83" t="s">
        <v>9</v>
      </c>
      <c r="C111" s="82">
        <v>0</v>
      </c>
      <c r="D111" s="82">
        <v>12</v>
      </c>
      <c r="E111" s="84">
        <v>927</v>
      </c>
      <c r="F111" s="132">
        <v>12023</v>
      </c>
      <c r="G111" s="166">
        <v>500</v>
      </c>
      <c r="H111" s="209">
        <f>SUM(H112)</f>
        <v>400</v>
      </c>
      <c r="I111" s="209">
        <f>SUM(I112)</f>
        <v>400</v>
      </c>
      <c r="J111" s="209">
        <f>SUM(J112)</f>
        <v>0</v>
      </c>
      <c r="K111" s="339">
        <f t="shared" si="23"/>
        <v>0</v>
      </c>
    </row>
    <row r="112" spans="1:11" x14ac:dyDescent="0.25">
      <c r="A112" s="97" t="s">
        <v>125</v>
      </c>
      <c r="B112" s="83" t="s">
        <v>9</v>
      </c>
      <c r="C112" s="82">
        <v>0</v>
      </c>
      <c r="D112" s="82">
        <v>12</v>
      </c>
      <c r="E112" s="84">
        <v>927</v>
      </c>
      <c r="F112" s="132">
        <v>12023</v>
      </c>
      <c r="G112" s="166">
        <v>530</v>
      </c>
      <c r="H112" s="209">
        <f>SUM(Лист1!G293)</f>
        <v>400</v>
      </c>
      <c r="I112" s="209">
        <f>SUM(Лист1!H293)</f>
        <v>400</v>
      </c>
      <c r="J112" s="209">
        <f>SUM(Лист1!I293)</f>
        <v>0</v>
      </c>
      <c r="K112" s="339">
        <f t="shared" si="23"/>
        <v>0</v>
      </c>
    </row>
    <row r="113" spans="1:11" ht="26.25" x14ac:dyDescent="0.25">
      <c r="A113" s="103" t="s">
        <v>180</v>
      </c>
      <c r="B113" s="54" t="s">
        <v>9</v>
      </c>
      <c r="C113" s="55" t="s">
        <v>129</v>
      </c>
      <c r="D113" s="55" t="s">
        <v>82</v>
      </c>
      <c r="E113" s="49">
        <v>927</v>
      </c>
      <c r="F113" s="122">
        <v>82450</v>
      </c>
      <c r="G113" s="123" t="s">
        <v>7</v>
      </c>
      <c r="H113" s="80">
        <f t="shared" ref="H113:J114" si="29">SUM(H114)</f>
        <v>3476200</v>
      </c>
      <c r="I113" s="80">
        <f t="shared" si="29"/>
        <v>3476200</v>
      </c>
      <c r="J113" s="80">
        <f t="shared" si="29"/>
        <v>2190072.42</v>
      </c>
      <c r="K113" s="339">
        <f t="shared" si="23"/>
        <v>63.001910707093955</v>
      </c>
    </row>
    <row r="114" spans="1:11" x14ac:dyDescent="0.25">
      <c r="A114" s="37" t="s">
        <v>85</v>
      </c>
      <c r="B114" s="52" t="s">
        <v>9</v>
      </c>
      <c r="C114" s="53" t="s">
        <v>129</v>
      </c>
      <c r="D114" s="53" t="s">
        <v>82</v>
      </c>
      <c r="E114" s="34">
        <v>927</v>
      </c>
      <c r="F114" s="94">
        <v>82450</v>
      </c>
      <c r="G114" s="93" t="s">
        <v>76</v>
      </c>
      <c r="H114" s="209">
        <f t="shared" si="29"/>
        <v>3476200</v>
      </c>
      <c r="I114" s="209">
        <f t="shared" si="29"/>
        <v>3476200</v>
      </c>
      <c r="J114" s="209">
        <f t="shared" si="29"/>
        <v>2190072.42</v>
      </c>
      <c r="K114" s="340">
        <f t="shared" si="23"/>
        <v>63.001910707093955</v>
      </c>
    </row>
    <row r="115" spans="1:11" ht="26.45" customHeight="1" x14ac:dyDescent="0.25">
      <c r="A115" s="202" t="s">
        <v>145</v>
      </c>
      <c r="B115" s="52" t="s">
        <v>9</v>
      </c>
      <c r="C115" s="53" t="s">
        <v>129</v>
      </c>
      <c r="D115" s="53" t="s">
        <v>82</v>
      </c>
      <c r="E115" s="34">
        <v>927</v>
      </c>
      <c r="F115" s="94">
        <v>82450</v>
      </c>
      <c r="G115" s="93" t="s">
        <v>143</v>
      </c>
      <c r="H115" s="209">
        <f>SUM(Лист1!G477)</f>
        <v>3476200</v>
      </c>
      <c r="I115" s="209">
        <f>SUM(Лист1!H477)</f>
        <v>3476200</v>
      </c>
      <c r="J115" s="209">
        <f>SUM(Лист1!I477)</f>
        <v>2190072.42</v>
      </c>
      <c r="K115" s="340">
        <f t="shared" si="23"/>
        <v>63.001910707093955</v>
      </c>
    </row>
    <row r="116" spans="1:11" ht="26.25" x14ac:dyDescent="0.25">
      <c r="A116" s="200" t="s">
        <v>247</v>
      </c>
      <c r="B116" s="54" t="s">
        <v>9</v>
      </c>
      <c r="C116" s="55" t="s">
        <v>129</v>
      </c>
      <c r="D116" s="55" t="s">
        <v>82</v>
      </c>
      <c r="E116" s="49">
        <v>927</v>
      </c>
      <c r="F116" s="122">
        <v>51180</v>
      </c>
      <c r="G116" s="123" t="s">
        <v>7</v>
      </c>
      <c r="H116" s="80">
        <f>SUM(H117)</f>
        <v>1811084</v>
      </c>
      <c r="I116" s="80">
        <f>SUM(I117)</f>
        <v>1811084</v>
      </c>
      <c r="J116" s="80">
        <f>SUM(J117)</f>
        <v>1358313</v>
      </c>
      <c r="K116" s="339">
        <f t="shared" si="23"/>
        <v>75</v>
      </c>
    </row>
    <row r="117" spans="1:11" x14ac:dyDescent="0.25">
      <c r="A117" s="97" t="s">
        <v>46</v>
      </c>
      <c r="B117" s="52" t="s">
        <v>9</v>
      </c>
      <c r="C117" s="53" t="s">
        <v>129</v>
      </c>
      <c r="D117" s="53" t="s">
        <v>82</v>
      </c>
      <c r="E117" s="34">
        <v>927</v>
      </c>
      <c r="F117" s="94">
        <v>51180</v>
      </c>
      <c r="G117" s="93" t="s">
        <v>47</v>
      </c>
      <c r="H117" s="209">
        <f t="shared" ref="H117:J117" si="30">SUM(H118)</f>
        <v>1811084</v>
      </c>
      <c r="I117" s="209">
        <f t="shared" si="30"/>
        <v>1811084</v>
      </c>
      <c r="J117" s="209">
        <f t="shared" si="30"/>
        <v>1358313</v>
      </c>
      <c r="K117" s="340">
        <f t="shared" si="23"/>
        <v>75</v>
      </c>
    </row>
    <row r="118" spans="1:11" x14ac:dyDescent="0.25">
      <c r="A118" s="97" t="s">
        <v>125</v>
      </c>
      <c r="B118" s="52" t="s">
        <v>9</v>
      </c>
      <c r="C118" s="53" t="s">
        <v>129</v>
      </c>
      <c r="D118" s="53" t="s">
        <v>82</v>
      </c>
      <c r="E118" s="34">
        <v>927</v>
      </c>
      <c r="F118" s="94">
        <v>51180</v>
      </c>
      <c r="G118" s="93" t="s">
        <v>124</v>
      </c>
      <c r="H118" s="209">
        <f>SUM(Лист1!G318)</f>
        <v>1811084</v>
      </c>
      <c r="I118" s="209">
        <f>SUM(Лист1!H318)</f>
        <v>1811084</v>
      </c>
      <c r="J118" s="209">
        <f>SUM(Лист1!I318)</f>
        <v>1358313</v>
      </c>
      <c r="K118" s="340">
        <f t="shared" si="23"/>
        <v>75</v>
      </c>
    </row>
    <row r="119" spans="1:11" ht="51.75" x14ac:dyDescent="0.25">
      <c r="A119" s="103" t="s">
        <v>224</v>
      </c>
      <c r="B119" s="54" t="s">
        <v>9</v>
      </c>
      <c r="C119" s="55" t="s">
        <v>129</v>
      </c>
      <c r="D119" s="55" t="s">
        <v>82</v>
      </c>
      <c r="E119" s="49">
        <v>927</v>
      </c>
      <c r="F119" s="122" t="s">
        <v>415</v>
      </c>
      <c r="G119" s="123" t="s">
        <v>7</v>
      </c>
      <c r="H119" s="189">
        <f>SUM(H120)</f>
        <v>31411252</v>
      </c>
      <c r="I119" s="189">
        <f>SUM(I120)</f>
        <v>31411252</v>
      </c>
      <c r="J119" s="189">
        <f>SUM(J120)</f>
        <v>15640032</v>
      </c>
      <c r="K119" s="339">
        <f t="shared" si="23"/>
        <v>49.791176741379175</v>
      </c>
    </row>
    <row r="120" spans="1:11" ht="22.5" x14ac:dyDescent="0.25">
      <c r="A120" s="207" t="s">
        <v>71</v>
      </c>
      <c r="B120" s="52" t="s">
        <v>9</v>
      </c>
      <c r="C120" s="53" t="s">
        <v>129</v>
      </c>
      <c r="D120" s="53" t="s">
        <v>82</v>
      </c>
      <c r="E120" s="34">
        <v>927</v>
      </c>
      <c r="F120" s="132" t="s">
        <v>415</v>
      </c>
      <c r="G120" s="93" t="s">
        <v>72</v>
      </c>
      <c r="H120" s="209">
        <f t="shared" ref="H120:J120" si="31">SUM(H121)</f>
        <v>31411252</v>
      </c>
      <c r="I120" s="209">
        <f t="shared" si="31"/>
        <v>31411252</v>
      </c>
      <c r="J120" s="209">
        <f t="shared" si="31"/>
        <v>15640032</v>
      </c>
      <c r="K120" s="340">
        <f t="shared" si="23"/>
        <v>49.791176741379175</v>
      </c>
    </row>
    <row r="121" spans="1:11" x14ac:dyDescent="0.25">
      <c r="A121" s="208" t="s">
        <v>73</v>
      </c>
      <c r="B121" s="52" t="s">
        <v>9</v>
      </c>
      <c r="C121" s="53" t="s">
        <v>129</v>
      </c>
      <c r="D121" s="53" t="s">
        <v>82</v>
      </c>
      <c r="E121" s="34">
        <v>927</v>
      </c>
      <c r="F121" s="132" t="s">
        <v>415</v>
      </c>
      <c r="G121" s="93" t="s">
        <v>74</v>
      </c>
      <c r="H121" s="209">
        <f>SUM(Лист1!G481)</f>
        <v>31411252</v>
      </c>
      <c r="I121" s="209">
        <f>SUM(Лист1!H481)</f>
        <v>31411252</v>
      </c>
      <c r="J121" s="209">
        <f>SUM(Лист1!I481)</f>
        <v>15640032</v>
      </c>
      <c r="K121" s="340">
        <f t="shared" si="23"/>
        <v>49.791176741379175</v>
      </c>
    </row>
    <row r="122" spans="1:11" ht="36.75" x14ac:dyDescent="0.25">
      <c r="A122" s="71" t="s">
        <v>87</v>
      </c>
      <c r="B122" s="54" t="s">
        <v>9</v>
      </c>
      <c r="C122" s="55" t="s">
        <v>129</v>
      </c>
      <c r="D122" s="55" t="s">
        <v>82</v>
      </c>
      <c r="E122" s="49">
        <v>927</v>
      </c>
      <c r="F122" s="122">
        <v>16710</v>
      </c>
      <c r="G122" s="123" t="s">
        <v>7</v>
      </c>
      <c r="H122" s="80">
        <f t="shared" ref="H122:J123" si="32">SUM(H123)</f>
        <v>36400</v>
      </c>
      <c r="I122" s="80">
        <f t="shared" si="32"/>
        <v>36400</v>
      </c>
      <c r="J122" s="80">
        <f t="shared" si="32"/>
        <v>11300</v>
      </c>
      <c r="K122" s="339">
        <f t="shared" si="23"/>
        <v>31.043956043956044</v>
      </c>
    </row>
    <row r="123" spans="1:11" x14ac:dyDescent="0.25">
      <c r="A123" s="37" t="s">
        <v>75</v>
      </c>
      <c r="B123" s="52" t="s">
        <v>9</v>
      </c>
      <c r="C123" s="53" t="s">
        <v>129</v>
      </c>
      <c r="D123" s="53" t="s">
        <v>82</v>
      </c>
      <c r="E123" s="34">
        <v>927</v>
      </c>
      <c r="F123" s="94">
        <v>16710</v>
      </c>
      <c r="G123" s="93" t="s">
        <v>76</v>
      </c>
      <c r="H123" s="209">
        <f t="shared" si="32"/>
        <v>36400</v>
      </c>
      <c r="I123" s="209">
        <f t="shared" si="32"/>
        <v>36400</v>
      </c>
      <c r="J123" s="209">
        <f t="shared" si="32"/>
        <v>11300</v>
      </c>
      <c r="K123" s="340">
        <f t="shared" si="23"/>
        <v>31.043956043956044</v>
      </c>
    </row>
    <row r="124" spans="1:11" ht="23.25" x14ac:dyDescent="0.25">
      <c r="A124" s="98" t="s">
        <v>144</v>
      </c>
      <c r="B124" s="52" t="s">
        <v>9</v>
      </c>
      <c r="C124" s="53" t="s">
        <v>129</v>
      </c>
      <c r="D124" s="53" t="s">
        <v>82</v>
      </c>
      <c r="E124" s="34">
        <v>927</v>
      </c>
      <c r="F124" s="94">
        <v>16710</v>
      </c>
      <c r="G124" s="93" t="s">
        <v>143</v>
      </c>
      <c r="H124" s="209">
        <f>SUM(Лист1!G484)</f>
        <v>36400</v>
      </c>
      <c r="I124" s="209">
        <f>SUM(Лист1!H484)</f>
        <v>36400</v>
      </c>
      <c r="J124" s="209">
        <f>SUM(Лист1!I484)</f>
        <v>11300</v>
      </c>
      <c r="K124" s="340">
        <f t="shared" si="23"/>
        <v>31.043956043956044</v>
      </c>
    </row>
    <row r="125" spans="1:11" ht="111" customHeight="1" x14ac:dyDescent="0.25">
      <c r="A125" s="103" t="s">
        <v>189</v>
      </c>
      <c r="B125" s="54" t="s">
        <v>9</v>
      </c>
      <c r="C125" s="55" t="s">
        <v>129</v>
      </c>
      <c r="D125" s="55" t="s">
        <v>82</v>
      </c>
      <c r="E125" s="50">
        <v>927</v>
      </c>
      <c r="F125" s="122">
        <v>16720</v>
      </c>
      <c r="G125" s="119" t="s">
        <v>7</v>
      </c>
      <c r="H125" s="80">
        <f t="shared" ref="H125:I125" si="33">SUM(H126+H129)</f>
        <v>24332160</v>
      </c>
      <c r="I125" s="80">
        <f t="shared" si="33"/>
        <v>24332160</v>
      </c>
      <c r="J125" s="80">
        <f t="shared" ref="J125" si="34">SUM(J126+J129)</f>
        <v>17094238.850000001</v>
      </c>
      <c r="K125" s="339">
        <f t="shared" si="23"/>
        <v>70.253684218745889</v>
      </c>
    </row>
    <row r="126" spans="1:11" ht="126" customHeight="1" x14ac:dyDescent="0.25">
      <c r="A126" s="103" t="s">
        <v>190</v>
      </c>
      <c r="B126" s="52" t="s">
        <v>9</v>
      </c>
      <c r="C126" s="53" t="s">
        <v>129</v>
      </c>
      <c r="D126" s="53" t="s">
        <v>82</v>
      </c>
      <c r="E126" s="34">
        <v>927</v>
      </c>
      <c r="F126" s="132">
        <v>16722</v>
      </c>
      <c r="G126" s="117" t="s">
        <v>7</v>
      </c>
      <c r="H126" s="231">
        <f t="shared" ref="H126:J127" si="35">SUM(H127)</f>
        <v>68000</v>
      </c>
      <c r="I126" s="231">
        <f t="shared" si="35"/>
        <v>68000</v>
      </c>
      <c r="J126" s="231">
        <f t="shared" si="35"/>
        <v>0</v>
      </c>
      <c r="K126" s="339">
        <f t="shared" si="23"/>
        <v>0</v>
      </c>
    </row>
    <row r="127" spans="1:11" x14ac:dyDescent="0.25">
      <c r="A127" s="97" t="s">
        <v>11</v>
      </c>
      <c r="B127" s="52" t="s">
        <v>9</v>
      </c>
      <c r="C127" s="53" t="s">
        <v>129</v>
      </c>
      <c r="D127" s="53" t="s">
        <v>82</v>
      </c>
      <c r="E127" s="38">
        <v>927</v>
      </c>
      <c r="F127" s="94">
        <v>16722</v>
      </c>
      <c r="G127" s="93" t="s">
        <v>12</v>
      </c>
      <c r="H127" s="209">
        <f t="shared" si="35"/>
        <v>68000</v>
      </c>
      <c r="I127" s="209">
        <f t="shared" si="35"/>
        <v>68000</v>
      </c>
      <c r="J127" s="209">
        <f t="shared" si="35"/>
        <v>0</v>
      </c>
      <c r="K127" s="339">
        <f t="shared" si="23"/>
        <v>0</v>
      </c>
    </row>
    <row r="128" spans="1:11" x14ac:dyDescent="0.25">
      <c r="A128" s="97" t="s">
        <v>140</v>
      </c>
      <c r="B128" s="52" t="s">
        <v>9</v>
      </c>
      <c r="C128" s="53" t="s">
        <v>129</v>
      </c>
      <c r="D128" s="53" t="s">
        <v>82</v>
      </c>
      <c r="E128" s="38">
        <v>927</v>
      </c>
      <c r="F128" s="132">
        <v>16722</v>
      </c>
      <c r="G128" s="93" t="s">
        <v>14</v>
      </c>
      <c r="H128" s="209">
        <f>SUM(Лист1!G497)</f>
        <v>68000</v>
      </c>
      <c r="I128" s="209">
        <f>SUM(Лист1!H497)</f>
        <v>68000</v>
      </c>
      <c r="J128" s="209">
        <f>SUM(Лист1!I497)</f>
        <v>0</v>
      </c>
      <c r="K128" s="339">
        <f t="shared" si="23"/>
        <v>0</v>
      </c>
    </row>
    <row r="129" spans="1:11" ht="141" x14ac:dyDescent="0.25">
      <c r="A129" s="103" t="s">
        <v>191</v>
      </c>
      <c r="B129" s="52" t="s">
        <v>9</v>
      </c>
      <c r="C129" s="53" t="s">
        <v>129</v>
      </c>
      <c r="D129" s="53" t="s">
        <v>82</v>
      </c>
      <c r="E129" s="34">
        <v>927</v>
      </c>
      <c r="F129" s="132">
        <v>16723</v>
      </c>
      <c r="G129" s="117" t="s">
        <v>7</v>
      </c>
      <c r="H129" s="209">
        <f>SUM(H130)</f>
        <v>24264160</v>
      </c>
      <c r="I129" s="209">
        <f>SUM(I130)</f>
        <v>24264160</v>
      </c>
      <c r="J129" s="209">
        <f>SUM(J130)</f>
        <v>17094238.850000001</v>
      </c>
      <c r="K129" s="340">
        <f t="shared" si="23"/>
        <v>70.450569275837296</v>
      </c>
    </row>
    <row r="130" spans="1:11" x14ac:dyDescent="0.25">
      <c r="A130" s="98" t="s">
        <v>75</v>
      </c>
      <c r="B130" s="52" t="s">
        <v>9</v>
      </c>
      <c r="C130" s="53" t="s">
        <v>129</v>
      </c>
      <c r="D130" s="53" t="s">
        <v>82</v>
      </c>
      <c r="E130" s="38">
        <v>927</v>
      </c>
      <c r="F130" s="132">
        <v>16723</v>
      </c>
      <c r="G130" s="93" t="s">
        <v>76</v>
      </c>
      <c r="H130" s="209">
        <f>SUM(H132+H131)</f>
        <v>24264160</v>
      </c>
      <c r="I130" s="209">
        <f>SUM(I132+I131)</f>
        <v>24264160</v>
      </c>
      <c r="J130" s="209">
        <f>SUM(J132+J131)</f>
        <v>17094238.850000001</v>
      </c>
      <c r="K130" s="340">
        <f t="shared" si="23"/>
        <v>70.450569275837296</v>
      </c>
    </row>
    <row r="131" spans="1:11" x14ac:dyDescent="0.25">
      <c r="A131" s="98" t="s">
        <v>142</v>
      </c>
      <c r="B131" s="52" t="s">
        <v>9</v>
      </c>
      <c r="C131" s="53" t="s">
        <v>129</v>
      </c>
      <c r="D131" s="53" t="s">
        <v>82</v>
      </c>
      <c r="E131" s="38">
        <v>927</v>
      </c>
      <c r="F131" s="132">
        <v>16723</v>
      </c>
      <c r="G131" s="93" t="s">
        <v>141</v>
      </c>
      <c r="H131" s="209">
        <f>SUM(Лист1!G488)</f>
        <v>13351410</v>
      </c>
      <c r="I131" s="209">
        <f>SUM(Лист1!H488)</f>
        <v>13351410</v>
      </c>
      <c r="J131" s="209">
        <f>SUM(Лист1!I488)</f>
        <v>11003063.01</v>
      </c>
      <c r="K131" s="340">
        <f t="shared" si="23"/>
        <v>82.411243531582059</v>
      </c>
    </row>
    <row r="132" spans="1:11" ht="26.45" customHeight="1" x14ac:dyDescent="0.25">
      <c r="A132" s="98" t="s">
        <v>144</v>
      </c>
      <c r="B132" s="52" t="s">
        <v>9</v>
      </c>
      <c r="C132" s="53" t="s">
        <v>129</v>
      </c>
      <c r="D132" s="53" t="s">
        <v>82</v>
      </c>
      <c r="E132" s="38">
        <v>927</v>
      </c>
      <c r="F132" s="132">
        <v>16723</v>
      </c>
      <c r="G132" s="93" t="s">
        <v>143</v>
      </c>
      <c r="H132" s="209">
        <f>SUM(Лист1!G489)</f>
        <v>10912750</v>
      </c>
      <c r="I132" s="209">
        <f>SUM(Лист1!H489)</f>
        <v>10912750</v>
      </c>
      <c r="J132" s="209">
        <f>SUM(Лист1!I489)</f>
        <v>6091175.8399999999</v>
      </c>
      <c r="K132" s="340">
        <f t="shared" si="23"/>
        <v>55.817056562278069</v>
      </c>
    </row>
    <row r="133" spans="1:11" ht="26.25" x14ac:dyDescent="0.25">
      <c r="A133" s="200" t="s">
        <v>441</v>
      </c>
      <c r="B133" s="54" t="s">
        <v>9</v>
      </c>
      <c r="C133" s="55" t="s">
        <v>129</v>
      </c>
      <c r="D133" s="55" t="s">
        <v>82</v>
      </c>
      <c r="E133" s="49">
        <v>927</v>
      </c>
      <c r="F133" s="120">
        <v>80900</v>
      </c>
      <c r="G133" s="121" t="s">
        <v>7</v>
      </c>
      <c r="H133" s="80">
        <f t="shared" ref="H133:J140" si="36">SUM(H134)</f>
        <v>100000</v>
      </c>
      <c r="I133" s="80">
        <f t="shared" si="36"/>
        <v>100000</v>
      </c>
      <c r="J133" s="80">
        <f t="shared" si="36"/>
        <v>74500</v>
      </c>
      <c r="K133" s="339">
        <f t="shared" si="23"/>
        <v>74.5</v>
      </c>
    </row>
    <row r="134" spans="1:11" x14ac:dyDescent="0.25">
      <c r="A134" s="45" t="s">
        <v>11</v>
      </c>
      <c r="B134" s="52" t="s">
        <v>9</v>
      </c>
      <c r="C134" s="53" t="s">
        <v>129</v>
      </c>
      <c r="D134" s="53" t="s">
        <v>82</v>
      </c>
      <c r="E134" s="34">
        <v>927</v>
      </c>
      <c r="F134" s="94">
        <v>80900</v>
      </c>
      <c r="G134" s="93" t="s">
        <v>12</v>
      </c>
      <c r="H134" s="209">
        <f t="shared" si="36"/>
        <v>100000</v>
      </c>
      <c r="I134" s="209">
        <f t="shared" si="36"/>
        <v>100000</v>
      </c>
      <c r="J134" s="209">
        <f t="shared" si="36"/>
        <v>74500</v>
      </c>
      <c r="K134" s="340">
        <f t="shared" si="23"/>
        <v>74.5</v>
      </c>
    </row>
    <row r="135" spans="1:11" x14ac:dyDescent="0.25">
      <c r="A135" s="97" t="s">
        <v>140</v>
      </c>
      <c r="B135" s="52" t="s">
        <v>9</v>
      </c>
      <c r="C135" s="53" t="s">
        <v>129</v>
      </c>
      <c r="D135" s="53" t="s">
        <v>82</v>
      </c>
      <c r="E135" s="34">
        <v>927</v>
      </c>
      <c r="F135" s="100">
        <v>80900</v>
      </c>
      <c r="G135" s="99" t="s">
        <v>14</v>
      </c>
      <c r="H135" s="209">
        <f>SUM(Лист1!G369)</f>
        <v>100000</v>
      </c>
      <c r="I135" s="209">
        <f>SUM(Лист1!H369)</f>
        <v>100000</v>
      </c>
      <c r="J135" s="209">
        <f>SUM(Лист1!I369)</f>
        <v>74500</v>
      </c>
      <c r="K135" s="340">
        <f t="shared" si="23"/>
        <v>74.5</v>
      </c>
    </row>
    <row r="136" spans="1:11" x14ac:dyDescent="0.25">
      <c r="A136" s="200" t="s">
        <v>449</v>
      </c>
      <c r="B136" s="54" t="s">
        <v>9</v>
      </c>
      <c r="C136" s="55" t="s">
        <v>129</v>
      </c>
      <c r="D136" s="55" t="s">
        <v>82</v>
      </c>
      <c r="E136" s="49">
        <v>927</v>
      </c>
      <c r="F136" s="120">
        <v>80910</v>
      </c>
      <c r="G136" s="121" t="s">
        <v>7</v>
      </c>
      <c r="H136" s="80">
        <f t="shared" si="36"/>
        <v>659601.67000000004</v>
      </c>
      <c r="I136" s="80">
        <f t="shared" si="36"/>
        <v>659601.67000000004</v>
      </c>
      <c r="J136" s="80">
        <f t="shared" si="36"/>
        <v>420000</v>
      </c>
      <c r="K136" s="339">
        <f t="shared" si="23"/>
        <v>63.674793303661581</v>
      </c>
    </row>
    <row r="137" spans="1:11" x14ac:dyDescent="0.25">
      <c r="A137" s="105" t="s">
        <v>11</v>
      </c>
      <c r="B137" s="52" t="s">
        <v>9</v>
      </c>
      <c r="C137" s="53" t="s">
        <v>129</v>
      </c>
      <c r="D137" s="53" t="s">
        <v>82</v>
      </c>
      <c r="E137" s="34">
        <v>927</v>
      </c>
      <c r="F137" s="94">
        <v>80910</v>
      </c>
      <c r="G137" s="93" t="s">
        <v>12</v>
      </c>
      <c r="H137" s="209">
        <f t="shared" si="36"/>
        <v>659601.67000000004</v>
      </c>
      <c r="I137" s="209">
        <f t="shared" si="36"/>
        <v>659601.67000000004</v>
      </c>
      <c r="J137" s="209">
        <f t="shared" si="36"/>
        <v>420000</v>
      </c>
      <c r="K137" s="340">
        <f t="shared" si="23"/>
        <v>63.674793303661581</v>
      </c>
    </row>
    <row r="138" spans="1:11" x14ac:dyDescent="0.25">
      <c r="A138" s="97" t="s">
        <v>140</v>
      </c>
      <c r="B138" s="52" t="s">
        <v>9</v>
      </c>
      <c r="C138" s="53" t="s">
        <v>129</v>
      </c>
      <c r="D138" s="53" t="s">
        <v>82</v>
      </c>
      <c r="E138" s="34">
        <v>927</v>
      </c>
      <c r="F138" s="100">
        <v>80910</v>
      </c>
      <c r="G138" s="99" t="s">
        <v>14</v>
      </c>
      <c r="H138" s="209">
        <f>SUM(Лист1!G372)</f>
        <v>659601.67000000004</v>
      </c>
      <c r="I138" s="209">
        <f>SUM(Лист1!H372)</f>
        <v>659601.67000000004</v>
      </c>
      <c r="J138" s="209">
        <f>SUM(Лист1!I372)</f>
        <v>420000</v>
      </c>
      <c r="K138" s="340">
        <f t="shared" si="23"/>
        <v>63.674793303661581</v>
      </c>
    </row>
    <row r="139" spans="1:11" ht="26.25" x14ac:dyDescent="0.25">
      <c r="A139" s="227" t="s">
        <v>171</v>
      </c>
      <c r="B139" s="54" t="s">
        <v>9</v>
      </c>
      <c r="C139" s="55" t="s">
        <v>129</v>
      </c>
      <c r="D139" s="55" t="s">
        <v>82</v>
      </c>
      <c r="E139" s="49">
        <v>927</v>
      </c>
      <c r="F139" s="120">
        <v>80920</v>
      </c>
      <c r="G139" s="121" t="s">
        <v>7</v>
      </c>
      <c r="H139" s="80">
        <f>SUM(H140+H142)</f>
        <v>1408523.6</v>
      </c>
      <c r="I139" s="80">
        <f>SUM(I140+I142)</f>
        <v>1408523.6</v>
      </c>
      <c r="J139" s="80">
        <f>SUM(J140+J142)</f>
        <v>638431.81000000006</v>
      </c>
      <c r="K139" s="339">
        <f t="shared" si="23"/>
        <v>45.326312601365004</v>
      </c>
    </row>
    <row r="140" spans="1:11" x14ac:dyDescent="0.25">
      <c r="A140" s="131" t="s">
        <v>11</v>
      </c>
      <c r="B140" s="52" t="s">
        <v>9</v>
      </c>
      <c r="C140" s="53" t="s">
        <v>129</v>
      </c>
      <c r="D140" s="53" t="s">
        <v>82</v>
      </c>
      <c r="E140" s="34">
        <v>927</v>
      </c>
      <c r="F140" s="94">
        <v>80920</v>
      </c>
      <c r="G140" s="93" t="s">
        <v>12</v>
      </c>
      <c r="H140" s="209">
        <f t="shared" si="36"/>
        <v>1388523.6</v>
      </c>
      <c r="I140" s="209">
        <f t="shared" si="36"/>
        <v>1388523.6</v>
      </c>
      <c r="J140" s="209">
        <f t="shared" si="36"/>
        <v>618431.81000000006</v>
      </c>
      <c r="K140" s="340">
        <f t="shared" si="23"/>
        <v>44.538804381862867</v>
      </c>
    </row>
    <row r="141" spans="1:11" ht="22.5" x14ac:dyDescent="0.25">
      <c r="A141" s="246" t="s">
        <v>135</v>
      </c>
      <c r="B141" s="52" t="s">
        <v>9</v>
      </c>
      <c r="C141" s="53" t="s">
        <v>129</v>
      </c>
      <c r="D141" s="53" t="s">
        <v>82</v>
      </c>
      <c r="E141" s="34">
        <v>927</v>
      </c>
      <c r="F141" s="100">
        <v>80920</v>
      </c>
      <c r="G141" s="99" t="s">
        <v>14</v>
      </c>
      <c r="H141" s="209">
        <f>SUM(Лист1!G302)</f>
        <v>1388523.6</v>
      </c>
      <c r="I141" s="209">
        <f>SUM(Лист1!H302)</f>
        <v>1388523.6</v>
      </c>
      <c r="J141" s="209">
        <f>SUM(Лист1!I302)</f>
        <v>618431.81000000006</v>
      </c>
      <c r="K141" s="340">
        <f t="shared" si="23"/>
        <v>44.538804381862867</v>
      </c>
    </row>
    <row r="142" spans="1:11" x14ac:dyDescent="0.25">
      <c r="A142" s="240" t="s">
        <v>34</v>
      </c>
      <c r="B142" s="52" t="s">
        <v>9</v>
      </c>
      <c r="C142" s="53" t="s">
        <v>129</v>
      </c>
      <c r="D142" s="53" t="s">
        <v>82</v>
      </c>
      <c r="E142" s="34">
        <v>927</v>
      </c>
      <c r="F142" s="94">
        <v>80920</v>
      </c>
      <c r="G142" s="145" t="s">
        <v>35</v>
      </c>
      <c r="H142" s="209">
        <f>SUM(Лист1!G303)</f>
        <v>20000</v>
      </c>
      <c r="I142" s="209">
        <f>SUM(Лист1!H303)</f>
        <v>20000</v>
      </c>
      <c r="J142" s="209">
        <f>SUM(Лист1!I303)</f>
        <v>20000</v>
      </c>
      <c r="K142" s="340">
        <f t="shared" ref="K142:K204" si="37">SUM(J142/I142*100)</f>
        <v>100</v>
      </c>
    </row>
    <row r="143" spans="1:11" x14ac:dyDescent="0.25">
      <c r="A143" s="131" t="s">
        <v>122</v>
      </c>
      <c r="B143" s="52" t="s">
        <v>9</v>
      </c>
      <c r="C143" s="53" t="s">
        <v>129</v>
      </c>
      <c r="D143" s="53" t="s">
        <v>82</v>
      </c>
      <c r="E143" s="34">
        <v>927</v>
      </c>
      <c r="F143" s="100">
        <v>80920</v>
      </c>
      <c r="G143" s="145" t="s">
        <v>121</v>
      </c>
      <c r="H143" s="209">
        <f>SUM(Лист1!G304)</f>
        <v>20000</v>
      </c>
      <c r="I143" s="209">
        <f>SUM(Лист1!H304)</f>
        <v>20000</v>
      </c>
      <c r="J143" s="209">
        <f>SUM(Лист1!I304)</f>
        <v>20000</v>
      </c>
      <c r="K143" s="340">
        <f t="shared" si="37"/>
        <v>100</v>
      </c>
    </row>
    <row r="144" spans="1:11" ht="39" x14ac:dyDescent="0.25">
      <c r="A144" s="200" t="s">
        <v>213</v>
      </c>
      <c r="B144" s="54" t="s">
        <v>9</v>
      </c>
      <c r="C144" s="55" t="s">
        <v>129</v>
      </c>
      <c r="D144" s="55" t="s">
        <v>82</v>
      </c>
      <c r="E144" s="49">
        <v>927</v>
      </c>
      <c r="F144" s="124" t="s">
        <v>234</v>
      </c>
      <c r="G144" s="124" t="s">
        <v>7</v>
      </c>
      <c r="H144" s="80">
        <f>SUM(H146)</f>
        <v>665581.07999999996</v>
      </c>
      <c r="I144" s="80">
        <f>SUM(I146)</f>
        <v>665581.07999999996</v>
      </c>
      <c r="J144" s="80">
        <f>SUM(J146)</f>
        <v>60463.25</v>
      </c>
      <c r="K144" s="339">
        <f t="shared" si="37"/>
        <v>9.0842801601271486</v>
      </c>
    </row>
    <row r="145" spans="1:11" x14ac:dyDescent="0.25">
      <c r="A145" s="97" t="s">
        <v>11</v>
      </c>
      <c r="B145" s="52" t="s">
        <v>9</v>
      </c>
      <c r="C145" s="53" t="s">
        <v>129</v>
      </c>
      <c r="D145" s="53" t="s">
        <v>82</v>
      </c>
      <c r="E145" s="34">
        <v>927</v>
      </c>
      <c r="F145" s="99" t="s">
        <v>234</v>
      </c>
      <c r="G145" s="93" t="s">
        <v>12</v>
      </c>
      <c r="H145" s="209">
        <f>SUM(H146)</f>
        <v>665581.07999999996</v>
      </c>
      <c r="I145" s="209">
        <f>SUM(I146)</f>
        <v>665581.07999999996</v>
      </c>
      <c r="J145" s="209">
        <f>SUM(J146)</f>
        <v>60463.25</v>
      </c>
      <c r="K145" s="340">
        <f t="shared" si="37"/>
        <v>9.0842801601271486</v>
      </c>
    </row>
    <row r="146" spans="1:11" x14ac:dyDescent="0.25">
      <c r="A146" s="97" t="s">
        <v>140</v>
      </c>
      <c r="B146" s="52" t="s">
        <v>9</v>
      </c>
      <c r="C146" s="53" t="s">
        <v>129</v>
      </c>
      <c r="D146" s="53" t="s">
        <v>82</v>
      </c>
      <c r="E146" s="34">
        <v>927</v>
      </c>
      <c r="F146" s="99" t="s">
        <v>234</v>
      </c>
      <c r="G146" s="93" t="s">
        <v>14</v>
      </c>
      <c r="H146" s="209">
        <f>SUM(Лист1!G357)</f>
        <v>665581.07999999996</v>
      </c>
      <c r="I146" s="209">
        <f>SUM(Лист1!H357)</f>
        <v>665581.07999999996</v>
      </c>
      <c r="J146" s="209">
        <f>SUM(Лист1!I357)</f>
        <v>60463.25</v>
      </c>
      <c r="K146" s="340">
        <f t="shared" si="37"/>
        <v>9.0842801601271486</v>
      </c>
    </row>
    <row r="147" spans="1:11" ht="77.45" customHeight="1" x14ac:dyDescent="0.25">
      <c r="A147" s="200" t="s">
        <v>236</v>
      </c>
      <c r="B147" s="54" t="s">
        <v>9</v>
      </c>
      <c r="C147" s="55" t="s">
        <v>129</v>
      </c>
      <c r="D147" s="55" t="s">
        <v>82</v>
      </c>
      <c r="E147" s="49">
        <v>927</v>
      </c>
      <c r="F147" s="124" t="s">
        <v>237</v>
      </c>
      <c r="G147" s="124" t="s">
        <v>7</v>
      </c>
      <c r="H147" s="80">
        <f>SUM(H149)</f>
        <v>799700</v>
      </c>
      <c r="I147" s="80">
        <f>SUM(I149)</f>
        <v>799700</v>
      </c>
      <c r="J147" s="80">
        <f>SUM(J149)</f>
        <v>0</v>
      </c>
      <c r="K147" s="339">
        <f t="shared" si="37"/>
        <v>0</v>
      </c>
    </row>
    <row r="148" spans="1:11" ht="19.899999999999999" customHeight="1" x14ac:dyDescent="0.25">
      <c r="A148" s="97" t="s">
        <v>46</v>
      </c>
      <c r="B148" s="52" t="s">
        <v>9</v>
      </c>
      <c r="C148" s="53" t="s">
        <v>129</v>
      </c>
      <c r="D148" s="53" t="s">
        <v>82</v>
      </c>
      <c r="E148" s="34">
        <v>927</v>
      </c>
      <c r="F148" s="99" t="s">
        <v>237</v>
      </c>
      <c r="G148" s="93" t="s">
        <v>47</v>
      </c>
      <c r="H148" s="209">
        <f>SUM(H149)</f>
        <v>799700</v>
      </c>
      <c r="I148" s="209">
        <f>SUM(I149)</f>
        <v>799700</v>
      </c>
      <c r="J148" s="209">
        <f>SUM(J149)</f>
        <v>0</v>
      </c>
      <c r="K148" s="339">
        <f t="shared" si="37"/>
        <v>0</v>
      </c>
    </row>
    <row r="149" spans="1:11" ht="20.45" customHeight="1" x14ac:dyDescent="0.25">
      <c r="A149" s="97" t="s">
        <v>48</v>
      </c>
      <c r="B149" s="52" t="s">
        <v>9</v>
      </c>
      <c r="C149" s="53" t="s">
        <v>129</v>
      </c>
      <c r="D149" s="53" t="s">
        <v>82</v>
      </c>
      <c r="E149" s="34">
        <v>927</v>
      </c>
      <c r="F149" s="99" t="s">
        <v>237</v>
      </c>
      <c r="G149" s="93" t="s">
        <v>49</v>
      </c>
      <c r="H149" s="209">
        <f>SUM(Лист1!G402)</f>
        <v>799700</v>
      </c>
      <c r="I149" s="209">
        <f>SUM(Лист1!H402)</f>
        <v>799700</v>
      </c>
      <c r="J149" s="209">
        <f>SUM(Лист1!I402)</f>
        <v>0</v>
      </c>
      <c r="K149" s="339">
        <f t="shared" si="37"/>
        <v>0</v>
      </c>
    </row>
    <row r="150" spans="1:11" ht="184.9" customHeight="1" x14ac:dyDescent="0.25">
      <c r="A150" s="107" t="s">
        <v>175</v>
      </c>
      <c r="B150" s="54" t="s">
        <v>9</v>
      </c>
      <c r="C150" s="55" t="s">
        <v>129</v>
      </c>
      <c r="D150" s="55" t="s">
        <v>82</v>
      </c>
      <c r="E150" s="49">
        <v>927</v>
      </c>
      <c r="F150" s="124" t="s">
        <v>220</v>
      </c>
      <c r="G150" s="124" t="s">
        <v>7</v>
      </c>
      <c r="H150" s="80">
        <f t="shared" ref="H150:J151" si="38">SUM(H151)</f>
        <v>11807643.26</v>
      </c>
      <c r="I150" s="80">
        <f t="shared" si="38"/>
        <v>11807643.26</v>
      </c>
      <c r="J150" s="80">
        <f t="shared" si="38"/>
        <v>8757014.7799999993</v>
      </c>
      <c r="K150" s="339">
        <f t="shared" si="37"/>
        <v>74.163951155821067</v>
      </c>
    </row>
    <row r="151" spans="1:11" x14ac:dyDescent="0.25">
      <c r="A151" s="97" t="s">
        <v>46</v>
      </c>
      <c r="B151" s="52" t="s">
        <v>9</v>
      </c>
      <c r="C151" s="53" t="s">
        <v>129</v>
      </c>
      <c r="D151" s="53" t="s">
        <v>82</v>
      </c>
      <c r="E151" s="34">
        <v>927</v>
      </c>
      <c r="F151" s="99" t="s">
        <v>220</v>
      </c>
      <c r="G151" s="93" t="s">
        <v>47</v>
      </c>
      <c r="H151" s="209">
        <f t="shared" si="38"/>
        <v>11807643.26</v>
      </c>
      <c r="I151" s="209">
        <f t="shared" si="38"/>
        <v>11807643.26</v>
      </c>
      <c r="J151" s="209">
        <f t="shared" si="38"/>
        <v>8757014.7799999993</v>
      </c>
      <c r="K151" s="340">
        <f t="shared" si="37"/>
        <v>74.163951155821067</v>
      </c>
    </row>
    <row r="152" spans="1:11" x14ac:dyDescent="0.25">
      <c r="A152" s="97" t="s">
        <v>48</v>
      </c>
      <c r="B152" s="52" t="s">
        <v>9</v>
      </c>
      <c r="C152" s="53" t="s">
        <v>129</v>
      </c>
      <c r="D152" s="53" t="s">
        <v>82</v>
      </c>
      <c r="E152" s="34">
        <v>927</v>
      </c>
      <c r="F152" s="99" t="s">
        <v>220</v>
      </c>
      <c r="G152" s="93" t="s">
        <v>49</v>
      </c>
      <c r="H152" s="209">
        <f>SUM(Лист1!G360)</f>
        <v>11807643.26</v>
      </c>
      <c r="I152" s="209">
        <f>SUM(Лист1!H360)</f>
        <v>11807643.26</v>
      </c>
      <c r="J152" s="209">
        <f>SUM(Лист1!I360)</f>
        <v>8757014.7799999993</v>
      </c>
      <c r="K152" s="340">
        <f t="shared" si="37"/>
        <v>74.163951155821067</v>
      </c>
    </row>
    <row r="153" spans="1:11" ht="26.25" x14ac:dyDescent="0.25">
      <c r="A153" s="107" t="s">
        <v>169</v>
      </c>
      <c r="B153" s="54" t="s">
        <v>9</v>
      </c>
      <c r="C153" s="55" t="s">
        <v>129</v>
      </c>
      <c r="D153" s="55" t="s">
        <v>82</v>
      </c>
      <c r="E153" s="49">
        <v>927</v>
      </c>
      <c r="F153" s="119" t="s">
        <v>170</v>
      </c>
      <c r="G153" s="123" t="s">
        <v>7</v>
      </c>
      <c r="H153" s="189">
        <f>SUM(H154)</f>
        <v>5209700</v>
      </c>
      <c r="I153" s="189">
        <f>SUM(I154)</f>
        <v>5209700</v>
      </c>
      <c r="J153" s="189">
        <f>SUM(J154)</f>
        <v>3299903.08</v>
      </c>
      <c r="K153" s="339">
        <f t="shared" si="37"/>
        <v>63.341518321592417</v>
      </c>
    </row>
    <row r="154" spans="1:11" ht="23.25" x14ac:dyDescent="0.25">
      <c r="A154" s="131" t="s">
        <v>293</v>
      </c>
      <c r="B154" s="52" t="s">
        <v>9</v>
      </c>
      <c r="C154" s="68" t="s">
        <v>129</v>
      </c>
      <c r="D154" s="68" t="s">
        <v>82</v>
      </c>
      <c r="E154" s="34">
        <v>927</v>
      </c>
      <c r="F154" s="93" t="s">
        <v>170</v>
      </c>
      <c r="G154" s="93" t="s">
        <v>16</v>
      </c>
      <c r="H154" s="209">
        <f>SUM(H155:H155)</f>
        <v>5209700</v>
      </c>
      <c r="I154" s="209">
        <f>SUM(I155:I155)</f>
        <v>5209700</v>
      </c>
      <c r="J154" s="209">
        <f>SUM(J155:J155)</f>
        <v>3299903.08</v>
      </c>
      <c r="K154" s="340">
        <f t="shared" si="37"/>
        <v>63.341518321592417</v>
      </c>
    </row>
    <row r="155" spans="1:11" x14ac:dyDescent="0.25">
      <c r="A155" s="98" t="s">
        <v>131</v>
      </c>
      <c r="B155" s="52" t="s">
        <v>9</v>
      </c>
      <c r="C155" s="68" t="s">
        <v>129</v>
      </c>
      <c r="D155" s="68" t="s">
        <v>82</v>
      </c>
      <c r="E155" s="34">
        <v>927</v>
      </c>
      <c r="F155" s="93" t="s">
        <v>170</v>
      </c>
      <c r="G155" s="93" t="s">
        <v>130</v>
      </c>
      <c r="H155" s="209">
        <f>SUM(Лист1!G299)</f>
        <v>5209700</v>
      </c>
      <c r="I155" s="209">
        <f>SUM(Лист1!H299)</f>
        <v>5209700</v>
      </c>
      <c r="J155" s="209">
        <f>SUM(Лист1!I299)</f>
        <v>3299903.08</v>
      </c>
      <c r="K155" s="340">
        <f t="shared" si="37"/>
        <v>63.341518321592417</v>
      </c>
    </row>
    <row r="156" spans="1:11" x14ac:dyDescent="0.25">
      <c r="A156" s="203" t="s">
        <v>172</v>
      </c>
      <c r="B156" s="54" t="s">
        <v>9</v>
      </c>
      <c r="C156" s="55" t="s">
        <v>129</v>
      </c>
      <c r="D156" s="55" t="s">
        <v>82</v>
      </c>
      <c r="E156" s="49">
        <v>927</v>
      </c>
      <c r="F156" s="119" t="s">
        <v>173</v>
      </c>
      <c r="G156" s="123" t="s">
        <v>7</v>
      </c>
      <c r="H156" s="189">
        <f t="shared" ref="H156:J157" si="39">SUM(H157)</f>
        <v>84000</v>
      </c>
      <c r="I156" s="189">
        <f t="shared" si="39"/>
        <v>84000</v>
      </c>
      <c r="J156" s="189">
        <f t="shared" si="39"/>
        <v>84000</v>
      </c>
      <c r="K156" s="339">
        <f t="shared" si="37"/>
        <v>100</v>
      </c>
    </row>
    <row r="157" spans="1:11" x14ac:dyDescent="0.25">
      <c r="A157" s="105" t="s">
        <v>34</v>
      </c>
      <c r="B157" s="52" t="s">
        <v>9</v>
      </c>
      <c r="C157" s="68" t="s">
        <v>129</v>
      </c>
      <c r="D157" s="68" t="s">
        <v>82</v>
      </c>
      <c r="E157" s="34">
        <v>927</v>
      </c>
      <c r="F157" s="93" t="s">
        <v>173</v>
      </c>
      <c r="G157" s="93" t="s">
        <v>35</v>
      </c>
      <c r="H157" s="209">
        <f t="shared" si="39"/>
        <v>84000</v>
      </c>
      <c r="I157" s="209">
        <f t="shared" si="39"/>
        <v>84000</v>
      </c>
      <c r="J157" s="209">
        <f t="shared" si="39"/>
        <v>84000</v>
      </c>
      <c r="K157" s="340">
        <f t="shared" si="37"/>
        <v>100</v>
      </c>
    </row>
    <row r="158" spans="1:11" x14ac:dyDescent="0.25">
      <c r="A158" s="97" t="s">
        <v>122</v>
      </c>
      <c r="B158" s="52" t="s">
        <v>9</v>
      </c>
      <c r="C158" s="68" t="s">
        <v>129</v>
      </c>
      <c r="D158" s="68" t="s">
        <v>82</v>
      </c>
      <c r="E158" s="34">
        <v>927</v>
      </c>
      <c r="F158" s="93" t="s">
        <v>173</v>
      </c>
      <c r="G158" s="93" t="s">
        <v>121</v>
      </c>
      <c r="H158" s="209">
        <f>SUM(Лист1!G307)</f>
        <v>84000</v>
      </c>
      <c r="I158" s="209">
        <f>SUM(Лист1!H307)</f>
        <v>84000</v>
      </c>
      <c r="J158" s="209">
        <f>SUM(Лист1!I307)</f>
        <v>84000</v>
      </c>
      <c r="K158" s="340">
        <f t="shared" si="37"/>
        <v>100</v>
      </c>
    </row>
    <row r="159" spans="1:11" ht="60.75" x14ac:dyDescent="0.25">
      <c r="A159" s="130" t="s">
        <v>188</v>
      </c>
      <c r="B159" s="54" t="s">
        <v>9</v>
      </c>
      <c r="C159" s="55" t="s">
        <v>129</v>
      </c>
      <c r="D159" s="55" t="s">
        <v>82</v>
      </c>
      <c r="E159" s="49">
        <v>927</v>
      </c>
      <c r="F159" s="49">
        <v>81630</v>
      </c>
      <c r="G159" s="123" t="s">
        <v>7</v>
      </c>
      <c r="H159" s="192">
        <f t="shared" ref="H159:J160" si="40">SUM(H160)</f>
        <v>8212200</v>
      </c>
      <c r="I159" s="192">
        <f t="shared" si="40"/>
        <v>8212200</v>
      </c>
      <c r="J159" s="192">
        <f t="shared" si="40"/>
        <v>4790450</v>
      </c>
      <c r="K159" s="339">
        <f t="shared" si="37"/>
        <v>58.333333333333336</v>
      </c>
    </row>
    <row r="160" spans="1:11" x14ac:dyDescent="0.25">
      <c r="A160" s="97" t="s">
        <v>34</v>
      </c>
      <c r="B160" s="52" t="s">
        <v>9</v>
      </c>
      <c r="C160" s="53" t="s">
        <v>129</v>
      </c>
      <c r="D160" s="53" t="s">
        <v>82</v>
      </c>
      <c r="E160" s="38">
        <v>927</v>
      </c>
      <c r="F160" s="199">
        <v>81630</v>
      </c>
      <c r="G160" s="93" t="s">
        <v>35</v>
      </c>
      <c r="H160" s="193">
        <f t="shared" si="40"/>
        <v>8212200</v>
      </c>
      <c r="I160" s="193">
        <f t="shared" si="40"/>
        <v>8212200</v>
      </c>
      <c r="J160" s="193">
        <f t="shared" si="40"/>
        <v>4790450</v>
      </c>
      <c r="K160" s="340">
        <f t="shared" si="37"/>
        <v>58.333333333333336</v>
      </c>
    </row>
    <row r="161" spans="1:11" ht="23.25" x14ac:dyDescent="0.25">
      <c r="A161" s="97" t="s">
        <v>79</v>
      </c>
      <c r="B161" s="52" t="s">
        <v>9</v>
      </c>
      <c r="C161" s="53" t="s">
        <v>129</v>
      </c>
      <c r="D161" s="53" t="s">
        <v>82</v>
      </c>
      <c r="E161" s="38">
        <v>927</v>
      </c>
      <c r="F161" s="199">
        <v>81630</v>
      </c>
      <c r="G161" s="93" t="s">
        <v>80</v>
      </c>
      <c r="H161" s="193">
        <f>SUM(Лист1!G347)</f>
        <v>8212200</v>
      </c>
      <c r="I161" s="193">
        <f>SUM(Лист1!H347)</f>
        <v>8212200</v>
      </c>
      <c r="J161" s="193">
        <f>SUM(Лист1!I347)</f>
        <v>4790450</v>
      </c>
      <c r="K161" s="340">
        <f t="shared" si="37"/>
        <v>58.333333333333336</v>
      </c>
    </row>
    <row r="162" spans="1:11" ht="24.75" x14ac:dyDescent="0.25">
      <c r="A162" s="345" t="s">
        <v>481</v>
      </c>
      <c r="B162" s="54" t="s">
        <v>9</v>
      </c>
      <c r="C162" s="55" t="s">
        <v>129</v>
      </c>
      <c r="D162" s="55" t="s">
        <v>82</v>
      </c>
      <c r="E162" s="49">
        <v>927</v>
      </c>
      <c r="F162" s="49">
        <v>81650</v>
      </c>
      <c r="G162" s="123" t="s">
        <v>7</v>
      </c>
      <c r="H162" s="205">
        <f t="shared" ref="H162:J163" si="41">SUM(H163)</f>
        <v>514794</v>
      </c>
      <c r="I162" s="205">
        <f t="shared" si="41"/>
        <v>514794</v>
      </c>
      <c r="J162" s="205">
        <f t="shared" si="41"/>
        <v>0</v>
      </c>
      <c r="K162" s="339">
        <f t="shared" si="37"/>
        <v>0</v>
      </c>
    </row>
    <row r="163" spans="1:11" x14ac:dyDescent="0.25">
      <c r="A163" s="131" t="s">
        <v>11</v>
      </c>
      <c r="B163" s="52" t="s">
        <v>9</v>
      </c>
      <c r="C163" s="53" t="s">
        <v>129</v>
      </c>
      <c r="D163" s="53" t="s">
        <v>82</v>
      </c>
      <c r="E163" s="38">
        <v>927</v>
      </c>
      <c r="F163" s="199">
        <v>81650</v>
      </c>
      <c r="G163" s="136" t="s">
        <v>12</v>
      </c>
      <c r="H163" s="174">
        <f t="shared" si="41"/>
        <v>514794</v>
      </c>
      <c r="I163" s="174">
        <f t="shared" si="41"/>
        <v>514794</v>
      </c>
      <c r="J163" s="174">
        <f t="shared" si="41"/>
        <v>0</v>
      </c>
      <c r="K163" s="339">
        <f t="shared" si="37"/>
        <v>0</v>
      </c>
    </row>
    <row r="164" spans="1:11" ht="23.25" x14ac:dyDescent="0.25">
      <c r="A164" s="131" t="s">
        <v>135</v>
      </c>
      <c r="B164" s="52" t="s">
        <v>9</v>
      </c>
      <c r="C164" s="53" t="s">
        <v>129</v>
      </c>
      <c r="D164" s="53" t="s">
        <v>82</v>
      </c>
      <c r="E164" s="38">
        <v>927</v>
      </c>
      <c r="F164" s="199">
        <v>81650</v>
      </c>
      <c r="G164" s="136" t="s">
        <v>14</v>
      </c>
      <c r="H164" s="174">
        <f>SUM(Лист1!G350)</f>
        <v>514794</v>
      </c>
      <c r="I164" s="174">
        <f>SUM(Лист1!H350)</f>
        <v>514794</v>
      </c>
      <c r="J164" s="174">
        <f>SUM(Лист1!I350)</f>
        <v>0</v>
      </c>
      <c r="K164" s="339">
        <f t="shared" si="37"/>
        <v>0</v>
      </c>
    </row>
    <row r="165" spans="1:11" ht="39" x14ac:dyDescent="0.25">
      <c r="A165" s="200" t="s">
        <v>213</v>
      </c>
      <c r="B165" s="54" t="s">
        <v>9</v>
      </c>
      <c r="C165" s="55" t="s">
        <v>129</v>
      </c>
      <c r="D165" s="55" t="s">
        <v>82</v>
      </c>
      <c r="E165" s="50">
        <v>927</v>
      </c>
      <c r="F165" s="229" t="s">
        <v>214</v>
      </c>
      <c r="G165" s="123" t="s">
        <v>7</v>
      </c>
      <c r="H165" s="205">
        <f>SUM(H168+H166)</f>
        <v>12603676.140000001</v>
      </c>
      <c r="I165" s="205">
        <f>SUM(I168+I166)</f>
        <v>12603676.140000001</v>
      </c>
      <c r="J165" s="205">
        <f>SUM(J168+J166)</f>
        <v>12552191.449999999</v>
      </c>
      <c r="K165" s="339">
        <f t="shared" si="37"/>
        <v>99.591510528927301</v>
      </c>
    </row>
    <row r="166" spans="1:11" x14ac:dyDescent="0.25">
      <c r="A166" s="97" t="s">
        <v>11</v>
      </c>
      <c r="B166" s="52" t="s">
        <v>9</v>
      </c>
      <c r="C166" s="53" t="s">
        <v>129</v>
      </c>
      <c r="D166" s="53" t="s">
        <v>82</v>
      </c>
      <c r="E166" s="38">
        <v>927</v>
      </c>
      <c r="F166" s="230" t="s">
        <v>214</v>
      </c>
      <c r="G166" s="136" t="s">
        <v>12</v>
      </c>
      <c r="H166" s="174">
        <f>SUM(H167)</f>
        <v>0</v>
      </c>
      <c r="I166" s="174">
        <f>SUM(I167)</f>
        <v>0</v>
      </c>
      <c r="J166" s="174">
        <f>SUM(J167)</f>
        <v>0</v>
      </c>
      <c r="K166" s="339"/>
    </row>
    <row r="167" spans="1:11" x14ac:dyDescent="0.25">
      <c r="A167" s="97" t="s">
        <v>140</v>
      </c>
      <c r="B167" s="228" t="s">
        <v>9</v>
      </c>
      <c r="C167" s="68" t="s">
        <v>129</v>
      </c>
      <c r="D167" s="68" t="s">
        <v>82</v>
      </c>
      <c r="E167" s="34">
        <v>927</v>
      </c>
      <c r="F167" s="230" t="s">
        <v>214</v>
      </c>
      <c r="G167" s="136" t="s">
        <v>14</v>
      </c>
      <c r="H167" s="174">
        <f>SUM(Лист1!G363)</f>
        <v>0</v>
      </c>
      <c r="I167" s="174">
        <f>SUM(Лист1!H363)</f>
        <v>0</v>
      </c>
      <c r="J167" s="174">
        <f>SUM(Лист1!I363)</f>
        <v>0</v>
      </c>
      <c r="K167" s="339"/>
    </row>
    <row r="168" spans="1:11" x14ac:dyDescent="0.25">
      <c r="A168" s="131" t="s">
        <v>46</v>
      </c>
      <c r="B168" s="52" t="s">
        <v>9</v>
      </c>
      <c r="C168" s="53" t="s">
        <v>129</v>
      </c>
      <c r="D168" s="53" t="s">
        <v>82</v>
      </c>
      <c r="E168" s="38">
        <v>927</v>
      </c>
      <c r="F168" s="230" t="s">
        <v>214</v>
      </c>
      <c r="G168" s="93" t="s">
        <v>47</v>
      </c>
      <c r="H168" s="174">
        <f>SUM(H169)</f>
        <v>12603676.140000001</v>
      </c>
      <c r="I168" s="174">
        <f>SUM(I169)</f>
        <v>12603676.140000001</v>
      </c>
      <c r="J168" s="174">
        <f>SUM(J169)</f>
        <v>12552191.449999999</v>
      </c>
      <c r="K168" s="340">
        <f t="shared" si="37"/>
        <v>99.591510528927301</v>
      </c>
    </row>
    <row r="169" spans="1:11" x14ac:dyDescent="0.25">
      <c r="A169" s="131" t="s">
        <v>48</v>
      </c>
      <c r="B169" s="228" t="s">
        <v>9</v>
      </c>
      <c r="C169" s="68" t="s">
        <v>129</v>
      </c>
      <c r="D169" s="68" t="s">
        <v>82</v>
      </c>
      <c r="E169" s="34">
        <v>927</v>
      </c>
      <c r="F169" s="230" t="s">
        <v>214</v>
      </c>
      <c r="G169" s="93" t="s">
        <v>49</v>
      </c>
      <c r="H169" s="174">
        <f>SUM(Лист1!G365)</f>
        <v>12603676.140000001</v>
      </c>
      <c r="I169" s="174">
        <f>SUM(Лист1!H365)</f>
        <v>12603676.140000001</v>
      </c>
      <c r="J169" s="174">
        <f>SUM(Лист1!I365)</f>
        <v>12552191.449999999</v>
      </c>
      <c r="K169" s="340">
        <f t="shared" si="37"/>
        <v>99.591510528927301</v>
      </c>
    </row>
    <row r="170" spans="1:11" ht="39" x14ac:dyDescent="0.25">
      <c r="A170" s="200" t="s">
        <v>418</v>
      </c>
      <c r="B170" s="54" t="s">
        <v>9</v>
      </c>
      <c r="C170" s="55" t="s">
        <v>129</v>
      </c>
      <c r="D170" s="55" t="s">
        <v>82</v>
      </c>
      <c r="E170" s="49">
        <v>927</v>
      </c>
      <c r="F170" s="250">
        <v>13440</v>
      </c>
      <c r="G170" s="124" t="s">
        <v>7</v>
      </c>
      <c r="H170" s="80">
        <f>SUM(H172)</f>
        <v>3165544.68</v>
      </c>
      <c r="I170" s="80">
        <f>SUM(I172)</f>
        <v>3165544.68</v>
      </c>
      <c r="J170" s="80">
        <f>SUM(J172)</f>
        <v>0</v>
      </c>
      <c r="K170" s="339">
        <f t="shared" si="37"/>
        <v>0</v>
      </c>
    </row>
    <row r="171" spans="1:11" x14ac:dyDescent="0.25">
      <c r="A171" s="240" t="s">
        <v>11</v>
      </c>
      <c r="B171" s="52" t="s">
        <v>9</v>
      </c>
      <c r="C171" s="53" t="s">
        <v>129</v>
      </c>
      <c r="D171" s="53" t="s">
        <v>82</v>
      </c>
      <c r="E171" s="38">
        <v>927</v>
      </c>
      <c r="F171" s="237">
        <v>13440</v>
      </c>
      <c r="G171" s="93" t="s">
        <v>12</v>
      </c>
      <c r="H171" s="209">
        <f>SUM(H172)</f>
        <v>3165544.68</v>
      </c>
      <c r="I171" s="209">
        <f>SUM(I172)</f>
        <v>3165544.68</v>
      </c>
      <c r="J171" s="209">
        <f>SUM(J172)</f>
        <v>0</v>
      </c>
      <c r="K171" s="339">
        <f t="shared" si="37"/>
        <v>0</v>
      </c>
    </row>
    <row r="172" spans="1:11" x14ac:dyDescent="0.25">
      <c r="A172" s="131" t="s">
        <v>140</v>
      </c>
      <c r="B172" s="52" t="s">
        <v>9</v>
      </c>
      <c r="C172" s="53" t="s">
        <v>129</v>
      </c>
      <c r="D172" s="53" t="s">
        <v>82</v>
      </c>
      <c r="E172" s="38">
        <v>927</v>
      </c>
      <c r="F172" s="237">
        <v>13440</v>
      </c>
      <c r="G172" s="93" t="s">
        <v>14</v>
      </c>
      <c r="H172" s="209">
        <f>SUM(Лист1!G375)</f>
        <v>3165544.68</v>
      </c>
      <c r="I172" s="209">
        <f>SUM(Лист1!H375)</f>
        <v>3165544.68</v>
      </c>
      <c r="J172" s="209">
        <f>SUM(Лист1!I375)</f>
        <v>0</v>
      </c>
      <c r="K172" s="339">
        <f t="shared" si="37"/>
        <v>0</v>
      </c>
    </row>
    <row r="173" spans="1:11" ht="39" x14ac:dyDescent="0.25">
      <c r="A173" s="200" t="s">
        <v>304</v>
      </c>
      <c r="B173" s="54" t="s">
        <v>9</v>
      </c>
      <c r="C173" s="55" t="s">
        <v>129</v>
      </c>
      <c r="D173" s="55" t="s">
        <v>82</v>
      </c>
      <c r="E173" s="49">
        <v>927</v>
      </c>
      <c r="F173" s="249" t="s">
        <v>419</v>
      </c>
      <c r="G173" s="124" t="s">
        <v>7</v>
      </c>
      <c r="H173" s="80">
        <f>SUM(H175)</f>
        <v>6912128.7199999997</v>
      </c>
      <c r="I173" s="80">
        <f>SUM(I175)</f>
        <v>6912128.7199999997</v>
      </c>
      <c r="J173" s="80">
        <f>SUM(J175)</f>
        <v>0</v>
      </c>
      <c r="K173" s="339">
        <f t="shared" si="37"/>
        <v>0</v>
      </c>
    </row>
    <row r="174" spans="1:11" x14ac:dyDescent="0.25">
      <c r="A174" s="240" t="s">
        <v>11</v>
      </c>
      <c r="B174" s="52" t="s">
        <v>9</v>
      </c>
      <c r="C174" s="53" t="s">
        <v>129</v>
      </c>
      <c r="D174" s="53" t="s">
        <v>82</v>
      </c>
      <c r="E174" s="38">
        <v>927</v>
      </c>
      <c r="F174" s="145" t="s">
        <v>419</v>
      </c>
      <c r="G174" s="93" t="s">
        <v>12</v>
      </c>
      <c r="H174" s="209">
        <f>SUM(H175)</f>
        <v>6912128.7199999997</v>
      </c>
      <c r="I174" s="209">
        <f>SUM(I175)</f>
        <v>6912128.7199999997</v>
      </c>
      <c r="J174" s="209">
        <f>SUM(J175)</f>
        <v>0</v>
      </c>
      <c r="K174" s="339">
        <f t="shared" si="37"/>
        <v>0</v>
      </c>
    </row>
    <row r="175" spans="1:11" x14ac:dyDescent="0.25">
      <c r="A175" s="131" t="s">
        <v>140</v>
      </c>
      <c r="B175" s="52" t="s">
        <v>9</v>
      </c>
      <c r="C175" s="53" t="s">
        <v>129</v>
      </c>
      <c r="D175" s="53" t="s">
        <v>82</v>
      </c>
      <c r="E175" s="38">
        <v>927</v>
      </c>
      <c r="F175" s="145" t="s">
        <v>419</v>
      </c>
      <c r="G175" s="93" t="s">
        <v>14</v>
      </c>
      <c r="H175" s="209">
        <f>SUM(Лист1!G378)</f>
        <v>6912128.7199999997</v>
      </c>
      <c r="I175" s="209">
        <f>SUM(Лист1!H378)</f>
        <v>6912128.7199999997</v>
      </c>
      <c r="J175" s="209">
        <f>SUM(Лист1!I378)</f>
        <v>0</v>
      </c>
      <c r="K175" s="339">
        <f t="shared" si="37"/>
        <v>0</v>
      </c>
    </row>
    <row r="176" spans="1:11" ht="90" x14ac:dyDescent="0.25">
      <c r="A176" s="200" t="s">
        <v>431</v>
      </c>
      <c r="B176" s="54" t="s">
        <v>9</v>
      </c>
      <c r="C176" s="55" t="s">
        <v>129</v>
      </c>
      <c r="D176" s="55" t="s">
        <v>82</v>
      </c>
      <c r="E176" s="49">
        <v>927</v>
      </c>
      <c r="F176" s="249" t="s">
        <v>432</v>
      </c>
      <c r="G176" s="124" t="s">
        <v>7</v>
      </c>
      <c r="H176" s="80">
        <f>SUM(H178)</f>
        <v>1040000</v>
      </c>
      <c r="I176" s="80">
        <f>SUM(I178)</f>
        <v>1040000</v>
      </c>
      <c r="J176" s="80">
        <f>SUM(J178)</f>
        <v>280500</v>
      </c>
      <c r="K176" s="339">
        <f t="shared" si="37"/>
        <v>26.971153846153843</v>
      </c>
    </row>
    <row r="177" spans="1:11" x14ac:dyDescent="0.25">
      <c r="A177" s="240" t="s">
        <v>46</v>
      </c>
      <c r="B177" s="52" t="s">
        <v>9</v>
      </c>
      <c r="C177" s="53" t="s">
        <v>129</v>
      </c>
      <c r="D177" s="53" t="s">
        <v>82</v>
      </c>
      <c r="E177" s="38">
        <v>927</v>
      </c>
      <c r="F177" s="145" t="s">
        <v>432</v>
      </c>
      <c r="G177" s="93" t="s">
        <v>47</v>
      </c>
      <c r="H177" s="209">
        <f>SUM(H178)</f>
        <v>1040000</v>
      </c>
      <c r="I177" s="209">
        <f>SUM(I178)</f>
        <v>1040000</v>
      </c>
      <c r="J177" s="209">
        <f>SUM(J178)</f>
        <v>280500</v>
      </c>
      <c r="K177" s="340">
        <f t="shared" si="37"/>
        <v>26.971153846153843</v>
      </c>
    </row>
    <row r="178" spans="1:11" x14ac:dyDescent="0.25">
      <c r="A178" s="131" t="s">
        <v>48</v>
      </c>
      <c r="B178" s="52" t="s">
        <v>9</v>
      </c>
      <c r="C178" s="53" t="s">
        <v>129</v>
      </c>
      <c r="D178" s="53" t="s">
        <v>82</v>
      </c>
      <c r="E178" s="38">
        <v>927</v>
      </c>
      <c r="F178" s="145" t="s">
        <v>432</v>
      </c>
      <c r="G178" s="93" t="s">
        <v>49</v>
      </c>
      <c r="H178" s="209">
        <f>SUM(Лист1!G381)</f>
        <v>1040000</v>
      </c>
      <c r="I178" s="209">
        <f>SUM(Лист1!H381)</f>
        <v>1040000</v>
      </c>
      <c r="J178" s="209">
        <f>SUM(Лист1!I381)</f>
        <v>280500</v>
      </c>
      <c r="K178" s="340">
        <f t="shared" si="37"/>
        <v>26.971153846153843</v>
      </c>
    </row>
    <row r="179" spans="1:11" ht="39" x14ac:dyDescent="0.25">
      <c r="A179" s="104" t="s">
        <v>317</v>
      </c>
      <c r="B179" s="54" t="s">
        <v>9</v>
      </c>
      <c r="C179" s="55" t="s">
        <v>129</v>
      </c>
      <c r="D179" s="55" t="s">
        <v>82</v>
      </c>
      <c r="E179" s="49">
        <v>927</v>
      </c>
      <c r="F179" s="229" t="s">
        <v>318</v>
      </c>
      <c r="G179" s="123" t="s">
        <v>7</v>
      </c>
      <c r="H179" s="192">
        <f t="shared" ref="H179:J180" si="42">SUM(H180)</f>
        <v>0</v>
      </c>
      <c r="I179" s="192">
        <f t="shared" si="42"/>
        <v>0</v>
      </c>
      <c r="J179" s="192">
        <f t="shared" si="42"/>
        <v>0</v>
      </c>
      <c r="K179" s="339"/>
    </row>
    <row r="180" spans="1:11" ht="22.5" x14ac:dyDescent="0.25">
      <c r="A180" s="105" t="s">
        <v>71</v>
      </c>
      <c r="B180" s="52" t="s">
        <v>9</v>
      </c>
      <c r="C180" s="53" t="s">
        <v>129</v>
      </c>
      <c r="D180" s="53" t="s">
        <v>82</v>
      </c>
      <c r="E180" s="38">
        <v>927</v>
      </c>
      <c r="F180" s="230" t="s">
        <v>318</v>
      </c>
      <c r="G180" s="93" t="s">
        <v>72</v>
      </c>
      <c r="H180" s="193">
        <f t="shared" si="42"/>
        <v>0</v>
      </c>
      <c r="I180" s="193">
        <f t="shared" si="42"/>
        <v>0</v>
      </c>
      <c r="J180" s="193">
        <f t="shared" si="42"/>
        <v>0</v>
      </c>
      <c r="K180" s="339"/>
    </row>
    <row r="181" spans="1:11" x14ac:dyDescent="0.25">
      <c r="A181" s="97" t="s">
        <v>73</v>
      </c>
      <c r="B181" s="52" t="s">
        <v>9</v>
      </c>
      <c r="C181" s="53" t="s">
        <v>129</v>
      </c>
      <c r="D181" s="53" t="s">
        <v>82</v>
      </c>
      <c r="E181" s="38">
        <v>927</v>
      </c>
      <c r="F181" s="230" t="s">
        <v>318</v>
      </c>
      <c r="G181" s="93" t="s">
        <v>74</v>
      </c>
      <c r="H181" s="193">
        <f>SUM(Лист1!G502)</f>
        <v>0</v>
      </c>
      <c r="I181" s="193">
        <f>SUM(Лист1!H502)</f>
        <v>0</v>
      </c>
      <c r="J181" s="193">
        <f>SUM(Лист1!I502)</f>
        <v>0</v>
      </c>
      <c r="K181" s="339"/>
    </row>
    <row r="182" spans="1:11" ht="26.25" x14ac:dyDescent="0.25">
      <c r="A182" s="227" t="s">
        <v>434</v>
      </c>
      <c r="B182" s="54" t="s">
        <v>9</v>
      </c>
      <c r="C182" s="55" t="s">
        <v>129</v>
      </c>
      <c r="D182" s="55" t="s">
        <v>82</v>
      </c>
      <c r="E182" s="50">
        <v>927</v>
      </c>
      <c r="F182" s="229">
        <v>81680</v>
      </c>
      <c r="G182" s="123" t="s">
        <v>7</v>
      </c>
      <c r="H182" s="205">
        <f>SUM(H183+H185)</f>
        <v>2946169.56</v>
      </c>
      <c r="I182" s="205">
        <f t="shared" ref="I182" si="43">SUM(I183+I185)</f>
        <v>2946169.56</v>
      </c>
      <c r="J182" s="205">
        <f t="shared" ref="J182" si="44">SUM(J183+J185)</f>
        <v>463038.56</v>
      </c>
      <c r="K182" s="339">
        <f t="shared" si="37"/>
        <v>15.716629697307713</v>
      </c>
    </row>
    <row r="183" spans="1:11" x14ac:dyDescent="0.25">
      <c r="A183" s="240" t="s">
        <v>11</v>
      </c>
      <c r="B183" s="52" t="s">
        <v>9</v>
      </c>
      <c r="C183" s="53" t="s">
        <v>129</v>
      </c>
      <c r="D183" s="53" t="s">
        <v>82</v>
      </c>
      <c r="E183" s="38">
        <v>927</v>
      </c>
      <c r="F183" s="230">
        <v>81680</v>
      </c>
      <c r="G183" s="93" t="s">
        <v>12</v>
      </c>
      <c r="H183" s="174">
        <f t="shared" ref="H183:J185" si="45">SUM(H184)</f>
        <v>395359</v>
      </c>
      <c r="I183" s="174">
        <f t="shared" si="45"/>
        <v>395359</v>
      </c>
      <c r="J183" s="174">
        <f t="shared" si="45"/>
        <v>0</v>
      </c>
      <c r="K183" s="339">
        <f t="shared" si="37"/>
        <v>0</v>
      </c>
    </row>
    <row r="184" spans="1:11" x14ac:dyDescent="0.25">
      <c r="A184" s="131" t="s">
        <v>140</v>
      </c>
      <c r="B184" s="52" t="s">
        <v>9</v>
      </c>
      <c r="C184" s="53" t="s">
        <v>129</v>
      </c>
      <c r="D184" s="53" t="s">
        <v>82</v>
      </c>
      <c r="E184" s="38">
        <v>927</v>
      </c>
      <c r="F184" s="230">
        <v>81680</v>
      </c>
      <c r="G184" s="93" t="s">
        <v>14</v>
      </c>
      <c r="H184" s="174">
        <f>SUM(Лист1!G448)</f>
        <v>395359</v>
      </c>
      <c r="I184" s="174">
        <f>SUM(Лист1!H448)</f>
        <v>395359</v>
      </c>
      <c r="J184" s="174">
        <f>SUM(Лист1!I448)</f>
        <v>0</v>
      </c>
      <c r="K184" s="339">
        <f t="shared" si="37"/>
        <v>0</v>
      </c>
    </row>
    <row r="185" spans="1:11" ht="22.5" x14ac:dyDescent="0.25">
      <c r="A185" s="105" t="s">
        <v>71</v>
      </c>
      <c r="B185" s="52" t="s">
        <v>9</v>
      </c>
      <c r="C185" s="53" t="s">
        <v>129</v>
      </c>
      <c r="D185" s="53" t="s">
        <v>82</v>
      </c>
      <c r="E185" s="38">
        <v>927</v>
      </c>
      <c r="F185" s="230">
        <v>81680</v>
      </c>
      <c r="G185" s="93" t="s">
        <v>72</v>
      </c>
      <c r="H185" s="174">
        <f t="shared" si="45"/>
        <v>2550810.56</v>
      </c>
      <c r="I185" s="174">
        <f t="shared" si="45"/>
        <v>2550810.56</v>
      </c>
      <c r="J185" s="174">
        <f t="shared" si="45"/>
        <v>463038.56</v>
      </c>
      <c r="K185" s="340">
        <f t="shared" si="37"/>
        <v>18.152604793983603</v>
      </c>
    </row>
    <row r="186" spans="1:11" x14ac:dyDescent="0.25">
      <c r="A186" s="97" t="s">
        <v>73</v>
      </c>
      <c r="B186" s="52" t="s">
        <v>9</v>
      </c>
      <c r="C186" s="53" t="s">
        <v>129</v>
      </c>
      <c r="D186" s="53" t="s">
        <v>82</v>
      </c>
      <c r="E186" s="38">
        <v>927</v>
      </c>
      <c r="F186" s="230">
        <v>81680</v>
      </c>
      <c r="G186" s="93" t="s">
        <v>74</v>
      </c>
      <c r="H186" s="174">
        <f>SUM(Лист1!G450+Лист1!G467)</f>
        <v>2550810.56</v>
      </c>
      <c r="I186" s="174">
        <f>SUM(Лист1!H450+Лист1!H467)</f>
        <v>2550810.56</v>
      </c>
      <c r="J186" s="174">
        <f>SUM(Лист1!I450+Лист1!I467)</f>
        <v>463038.56</v>
      </c>
      <c r="K186" s="340">
        <f t="shared" si="37"/>
        <v>18.152604793983603</v>
      </c>
    </row>
    <row r="187" spans="1:11" x14ac:dyDescent="0.25">
      <c r="A187" s="107" t="s">
        <v>181</v>
      </c>
      <c r="B187" s="54" t="s">
        <v>9</v>
      </c>
      <c r="C187" s="55" t="s">
        <v>129</v>
      </c>
      <c r="D187" s="55" t="s">
        <v>82</v>
      </c>
      <c r="E187" s="50">
        <v>927</v>
      </c>
      <c r="F187" s="229">
        <v>82300</v>
      </c>
      <c r="G187" s="123" t="s">
        <v>7</v>
      </c>
      <c r="H187" s="205">
        <f>SUM(H188)</f>
        <v>100000</v>
      </c>
      <c r="I187" s="205">
        <f>SUM(I188)</f>
        <v>100000</v>
      </c>
      <c r="J187" s="205">
        <f>SUM(J188)</f>
        <v>0</v>
      </c>
      <c r="K187" s="339">
        <f t="shared" si="37"/>
        <v>0</v>
      </c>
    </row>
    <row r="188" spans="1:11" x14ac:dyDescent="0.25">
      <c r="A188" s="97" t="s">
        <v>34</v>
      </c>
      <c r="B188" s="52" t="s">
        <v>9</v>
      </c>
      <c r="C188" s="53" t="s">
        <v>129</v>
      </c>
      <c r="D188" s="53" t="s">
        <v>82</v>
      </c>
      <c r="E188" s="38">
        <v>927</v>
      </c>
      <c r="F188" s="230">
        <v>82300</v>
      </c>
      <c r="G188" s="93" t="s">
        <v>35</v>
      </c>
      <c r="H188" s="174">
        <f t="shared" ref="H188:J188" si="46">SUM(H189)</f>
        <v>100000</v>
      </c>
      <c r="I188" s="174">
        <f t="shared" si="46"/>
        <v>100000</v>
      </c>
      <c r="J188" s="174">
        <f t="shared" si="46"/>
        <v>0</v>
      </c>
      <c r="K188" s="339">
        <f t="shared" si="37"/>
        <v>0</v>
      </c>
    </row>
    <row r="189" spans="1:11" x14ac:dyDescent="0.25">
      <c r="A189" s="97" t="s">
        <v>122</v>
      </c>
      <c r="B189" s="52" t="s">
        <v>9</v>
      </c>
      <c r="C189" s="53" t="s">
        <v>129</v>
      </c>
      <c r="D189" s="53" t="s">
        <v>82</v>
      </c>
      <c r="E189" s="38">
        <v>927</v>
      </c>
      <c r="F189" s="230">
        <v>82300</v>
      </c>
      <c r="G189" s="93" t="s">
        <v>121</v>
      </c>
      <c r="H189" s="174">
        <f>SUM(Лист1!G506)</f>
        <v>100000</v>
      </c>
      <c r="I189" s="174">
        <f>SUM(Лист1!H506)</f>
        <v>100000</v>
      </c>
      <c r="J189" s="174">
        <f>SUM(Лист1!I506)</f>
        <v>0</v>
      </c>
      <c r="K189" s="339">
        <f t="shared" si="37"/>
        <v>0</v>
      </c>
    </row>
    <row r="190" spans="1:11" x14ac:dyDescent="0.25">
      <c r="A190" s="107" t="s">
        <v>453</v>
      </c>
      <c r="B190" s="54" t="s">
        <v>9</v>
      </c>
      <c r="C190" s="55" t="s">
        <v>129</v>
      </c>
      <c r="D190" s="55" t="s">
        <v>82</v>
      </c>
      <c r="E190" s="50">
        <v>927</v>
      </c>
      <c r="F190" s="229">
        <v>82380</v>
      </c>
      <c r="G190" s="123" t="s">
        <v>7</v>
      </c>
      <c r="H190" s="205">
        <f>SUM(H191)</f>
        <v>383000</v>
      </c>
      <c r="I190" s="205">
        <f>SUM(I191)</f>
        <v>383000</v>
      </c>
      <c r="J190" s="205">
        <f>SUM(J191)</f>
        <v>383000</v>
      </c>
      <c r="K190" s="339">
        <f t="shared" si="37"/>
        <v>100</v>
      </c>
    </row>
    <row r="191" spans="1:11" x14ac:dyDescent="0.25">
      <c r="A191" s="240" t="s">
        <v>34</v>
      </c>
      <c r="B191" s="52" t="s">
        <v>9</v>
      </c>
      <c r="C191" s="53" t="s">
        <v>129</v>
      </c>
      <c r="D191" s="53" t="s">
        <v>82</v>
      </c>
      <c r="E191" s="38">
        <v>927</v>
      </c>
      <c r="F191" s="230">
        <v>82380</v>
      </c>
      <c r="G191" s="93" t="s">
        <v>35</v>
      </c>
      <c r="H191" s="174">
        <f t="shared" ref="H191:J191" si="47">SUM(H192)</f>
        <v>383000</v>
      </c>
      <c r="I191" s="174">
        <f t="shared" si="47"/>
        <v>383000</v>
      </c>
      <c r="J191" s="174">
        <f t="shared" si="47"/>
        <v>383000</v>
      </c>
      <c r="K191" s="340">
        <f t="shared" si="37"/>
        <v>100</v>
      </c>
    </row>
    <row r="192" spans="1:11" ht="23.25" x14ac:dyDescent="0.25">
      <c r="A192" s="131" t="s">
        <v>79</v>
      </c>
      <c r="B192" s="52" t="s">
        <v>9</v>
      </c>
      <c r="C192" s="53" t="s">
        <v>129</v>
      </c>
      <c r="D192" s="53" t="s">
        <v>82</v>
      </c>
      <c r="E192" s="38">
        <v>927</v>
      </c>
      <c r="F192" s="230">
        <v>82350</v>
      </c>
      <c r="G192" s="93" t="s">
        <v>80</v>
      </c>
      <c r="H192" s="174">
        <f>SUM(Лист1!G462)</f>
        <v>383000</v>
      </c>
      <c r="I192" s="174">
        <f>SUM(Лист1!H462)</f>
        <v>383000</v>
      </c>
      <c r="J192" s="174">
        <f>SUM(Лист1!I462)</f>
        <v>383000</v>
      </c>
      <c r="K192" s="340">
        <f t="shared" si="37"/>
        <v>100</v>
      </c>
    </row>
    <row r="193" spans="1:11" ht="25.5" x14ac:dyDescent="0.25">
      <c r="A193" s="278" t="s">
        <v>483</v>
      </c>
      <c r="B193" s="54" t="s">
        <v>9</v>
      </c>
      <c r="C193" s="55" t="s">
        <v>129</v>
      </c>
      <c r="D193" s="55" t="s">
        <v>82</v>
      </c>
      <c r="E193" s="50">
        <v>927</v>
      </c>
      <c r="F193" s="229">
        <v>83270</v>
      </c>
      <c r="G193" s="123" t="s">
        <v>7</v>
      </c>
      <c r="H193" s="205">
        <f>SUM(H194)</f>
        <v>10000</v>
      </c>
      <c r="I193" s="205">
        <f>SUM(I194)</f>
        <v>10000</v>
      </c>
      <c r="J193" s="205">
        <f>SUM(J194)</f>
        <v>0</v>
      </c>
      <c r="K193" s="339">
        <f t="shared" si="37"/>
        <v>0</v>
      </c>
    </row>
    <row r="194" spans="1:11" x14ac:dyDescent="0.25">
      <c r="A194" s="240" t="s">
        <v>34</v>
      </c>
      <c r="B194" s="52" t="s">
        <v>9</v>
      </c>
      <c r="C194" s="53" t="s">
        <v>129</v>
      </c>
      <c r="D194" s="53" t="s">
        <v>82</v>
      </c>
      <c r="E194" s="38">
        <v>927</v>
      </c>
      <c r="F194" s="230">
        <v>83270</v>
      </c>
      <c r="G194" s="93" t="s">
        <v>35</v>
      </c>
      <c r="H194" s="174">
        <f t="shared" ref="H194:J194" si="48">SUM(H195)</f>
        <v>10000</v>
      </c>
      <c r="I194" s="174">
        <f t="shared" si="48"/>
        <v>10000</v>
      </c>
      <c r="J194" s="174">
        <f t="shared" si="48"/>
        <v>0</v>
      </c>
      <c r="K194" s="339">
        <f t="shared" si="37"/>
        <v>0</v>
      </c>
    </row>
    <row r="195" spans="1:11" x14ac:dyDescent="0.25">
      <c r="A195" s="131" t="s">
        <v>122</v>
      </c>
      <c r="B195" s="52" t="s">
        <v>9</v>
      </c>
      <c r="C195" s="53" t="s">
        <v>129</v>
      </c>
      <c r="D195" s="53" t="s">
        <v>82</v>
      </c>
      <c r="E195" s="38">
        <v>927</v>
      </c>
      <c r="F195" s="230">
        <v>83270</v>
      </c>
      <c r="G195" s="93" t="s">
        <v>121</v>
      </c>
      <c r="H195" s="174">
        <f>SUM(Лист1!G310)</f>
        <v>10000</v>
      </c>
      <c r="I195" s="174">
        <f>SUM(Лист1!H310)</f>
        <v>10000</v>
      </c>
      <c r="J195" s="174">
        <f>SUM(Лист1!I310)</f>
        <v>0</v>
      </c>
      <c r="K195" s="339">
        <f t="shared" si="37"/>
        <v>0</v>
      </c>
    </row>
    <row r="196" spans="1:11" x14ac:dyDescent="0.25">
      <c r="A196" s="227" t="s">
        <v>437</v>
      </c>
      <c r="B196" s="54" t="s">
        <v>9</v>
      </c>
      <c r="C196" s="55" t="s">
        <v>129</v>
      </c>
      <c r="D196" s="55" t="s">
        <v>82</v>
      </c>
      <c r="E196" s="50">
        <v>927</v>
      </c>
      <c r="F196" s="229">
        <v>83280</v>
      </c>
      <c r="G196" s="123" t="s">
        <v>7</v>
      </c>
      <c r="H196" s="205">
        <f>SUM(H197+H205)</f>
        <v>225000</v>
      </c>
      <c r="I196" s="205">
        <f>SUM(I197+I205)</f>
        <v>225000</v>
      </c>
      <c r="J196" s="205">
        <f>SUM(J197+J205)</f>
        <v>0</v>
      </c>
      <c r="K196" s="339">
        <f t="shared" si="37"/>
        <v>0</v>
      </c>
    </row>
    <row r="197" spans="1:11" x14ac:dyDescent="0.25">
      <c r="A197" s="131" t="s">
        <v>11</v>
      </c>
      <c r="B197" s="52" t="s">
        <v>9</v>
      </c>
      <c r="C197" s="53" t="s">
        <v>129</v>
      </c>
      <c r="D197" s="53" t="s">
        <v>82</v>
      </c>
      <c r="E197" s="38">
        <v>927</v>
      </c>
      <c r="F197" s="230">
        <v>83280</v>
      </c>
      <c r="G197" s="93" t="s">
        <v>12</v>
      </c>
      <c r="H197" s="174">
        <f t="shared" ref="H197:J197" si="49">SUM(H198)</f>
        <v>225000</v>
      </c>
      <c r="I197" s="174">
        <f t="shared" si="49"/>
        <v>225000</v>
      </c>
      <c r="J197" s="174">
        <f t="shared" si="49"/>
        <v>0</v>
      </c>
      <c r="K197" s="339">
        <f t="shared" si="37"/>
        <v>0</v>
      </c>
    </row>
    <row r="198" spans="1:11" ht="22.9" customHeight="1" x14ac:dyDescent="0.25">
      <c r="A198" s="246" t="s">
        <v>135</v>
      </c>
      <c r="B198" s="52" t="s">
        <v>9</v>
      </c>
      <c r="C198" s="53" t="s">
        <v>129</v>
      </c>
      <c r="D198" s="53" t="s">
        <v>82</v>
      </c>
      <c r="E198" s="38">
        <v>927</v>
      </c>
      <c r="F198" s="230">
        <v>83280</v>
      </c>
      <c r="G198" s="93" t="s">
        <v>14</v>
      </c>
      <c r="H198" s="174">
        <f>SUM(Лист1!G443)</f>
        <v>225000</v>
      </c>
      <c r="I198" s="174">
        <f>SUM(Лист1!H443)</f>
        <v>225000</v>
      </c>
      <c r="J198" s="174">
        <f>SUM(Лист1!I443)</f>
        <v>0</v>
      </c>
      <c r="K198" s="339">
        <f t="shared" si="37"/>
        <v>0</v>
      </c>
    </row>
    <row r="199" spans="1:11" ht="43.15" customHeight="1" x14ac:dyDescent="0.25">
      <c r="A199" s="280" t="s">
        <v>467</v>
      </c>
      <c r="B199" s="54" t="s">
        <v>9</v>
      </c>
      <c r="C199" s="55" t="s">
        <v>129</v>
      </c>
      <c r="D199" s="55" t="s">
        <v>82</v>
      </c>
      <c r="E199" s="50">
        <v>927</v>
      </c>
      <c r="F199" s="229">
        <v>18540</v>
      </c>
      <c r="G199" s="123" t="s">
        <v>7</v>
      </c>
      <c r="H199" s="205">
        <f>SUM(H200+H208)</f>
        <v>14710000</v>
      </c>
      <c r="I199" s="205">
        <f t="shared" ref="I199" si="50">SUM(I200+I208)</f>
        <v>14710000</v>
      </c>
      <c r="J199" s="205">
        <f t="shared" ref="J199" si="51">SUM(J200+J208)</f>
        <v>0</v>
      </c>
      <c r="K199" s="339">
        <f t="shared" si="37"/>
        <v>0</v>
      </c>
    </row>
    <row r="200" spans="1:11" ht="22.9" customHeight="1" x14ac:dyDescent="0.25">
      <c r="A200" s="131" t="s">
        <v>11</v>
      </c>
      <c r="B200" s="52" t="s">
        <v>9</v>
      </c>
      <c r="C200" s="53" t="s">
        <v>129</v>
      </c>
      <c r="D200" s="53" t="s">
        <v>82</v>
      </c>
      <c r="E200" s="38">
        <v>927</v>
      </c>
      <c r="F200" s="230">
        <v>18540</v>
      </c>
      <c r="G200" s="93" t="s">
        <v>12</v>
      </c>
      <c r="H200" s="174">
        <f t="shared" ref="H200:J200" si="52">SUM(H201)</f>
        <v>14710000</v>
      </c>
      <c r="I200" s="174">
        <f t="shared" si="52"/>
        <v>14710000</v>
      </c>
      <c r="J200" s="174">
        <f t="shared" si="52"/>
        <v>0</v>
      </c>
      <c r="K200" s="339">
        <f t="shared" si="37"/>
        <v>0</v>
      </c>
    </row>
    <row r="201" spans="1:11" ht="22.9" customHeight="1" x14ac:dyDescent="0.25">
      <c r="A201" s="131" t="s">
        <v>135</v>
      </c>
      <c r="B201" s="52" t="s">
        <v>9</v>
      </c>
      <c r="C201" s="53" t="s">
        <v>129</v>
      </c>
      <c r="D201" s="53" t="s">
        <v>82</v>
      </c>
      <c r="E201" s="38">
        <v>927</v>
      </c>
      <c r="F201" s="230">
        <v>18540</v>
      </c>
      <c r="G201" s="93" t="s">
        <v>14</v>
      </c>
      <c r="H201" s="174">
        <f>SUM(Лист1!G353)</f>
        <v>14710000</v>
      </c>
      <c r="I201" s="174">
        <f>SUM(Лист1!H353)</f>
        <v>14710000</v>
      </c>
      <c r="J201" s="174">
        <f>SUM(Лист1!I353)</f>
        <v>0</v>
      </c>
      <c r="K201" s="339">
        <f t="shared" si="37"/>
        <v>0</v>
      </c>
    </row>
    <row r="202" spans="1:11" ht="49.15" customHeight="1" x14ac:dyDescent="0.25">
      <c r="A202" s="227" t="s">
        <v>474</v>
      </c>
      <c r="B202" s="54" t="s">
        <v>9</v>
      </c>
      <c r="C202" s="55" t="s">
        <v>129</v>
      </c>
      <c r="D202" s="55" t="s">
        <v>82</v>
      </c>
      <c r="E202" s="50">
        <v>927</v>
      </c>
      <c r="F202" s="229">
        <v>80930</v>
      </c>
      <c r="G202" s="123" t="s">
        <v>7</v>
      </c>
      <c r="H202" s="205">
        <f>SUM(H203)</f>
        <v>100000</v>
      </c>
      <c r="I202" s="205">
        <f t="shared" ref="I202:J202" si="53">SUM(I203)</f>
        <v>100000</v>
      </c>
      <c r="J202" s="205">
        <f t="shared" si="53"/>
        <v>0</v>
      </c>
      <c r="K202" s="339">
        <f t="shared" si="37"/>
        <v>0</v>
      </c>
    </row>
    <row r="203" spans="1:11" ht="22.9" customHeight="1" x14ac:dyDescent="0.25">
      <c r="A203" s="185" t="s">
        <v>34</v>
      </c>
      <c r="B203" s="52" t="s">
        <v>9</v>
      </c>
      <c r="C203" s="53" t="s">
        <v>129</v>
      </c>
      <c r="D203" s="53" t="s">
        <v>82</v>
      </c>
      <c r="E203" s="38">
        <v>927</v>
      </c>
      <c r="F203" s="230">
        <v>80930</v>
      </c>
      <c r="G203" s="93" t="s">
        <v>35</v>
      </c>
      <c r="H203" s="174">
        <f t="shared" ref="H203:J203" si="54">SUM(H204)</f>
        <v>100000</v>
      </c>
      <c r="I203" s="174">
        <f t="shared" si="54"/>
        <v>100000</v>
      </c>
      <c r="J203" s="174">
        <f t="shared" si="54"/>
        <v>0</v>
      </c>
      <c r="K203" s="339">
        <f t="shared" si="37"/>
        <v>0</v>
      </c>
    </row>
    <row r="204" spans="1:11" ht="22.9" customHeight="1" x14ac:dyDescent="0.25">
      <c r="A204" s="185" t="s">
        <v>122</v>
      </c>
      <c r="B204" s="52" t="s">
        <v>9</v>
      </c>
      <c r="C204" s="53" t="s">
        <v>129</v>
      </c>
      <c r="D204" s="53" t="s">
        <v>82</v>
      </c>
      <c r="E204" s="38">
        <v>927</v>
      </c>
      <c r="F204" s="230">
        <v>80930</v>
      </c>
      <c r="G204" s="93" t="s">
        <v>121</v>
      </c>
      <c r="H204" s="174">
        <f>SUM(Лист1!G453)</f>
        <v>100000</v>
      </c>
      <c r="I204" s="174">
        <f>SUM(Лист1!H453)</f>
        <v>100000</v>
      </c>
      <c r="J204" s="174">
        <f>SUM(Лист1!I453)</f>
        <v>0</v>
      </c>
      <c r="K204" s="339">
        <f t="shared" si="37"/>
        <v>0</v>
      </c>
    </row>
    <row r="205" spans="1:11" x14ac:dyDescent="0.25">
      <c r="A205" s="251" t="s">
        <v>315</v>
      </c>
      <c r="B205" s="54" t="s">
        <v>9</v>
      </c>
      <c r="C205" s="55" t="s">
        <v>129</v>
      </c>
      <c r="D205" s="55" t="s">
        <v>316</v>
      </c>
      <c r="E205" s="38"/>
      <c r="F205" s="238"/>
      <c r="G205" s="93"/>
      <c r="H205" s="205">
        <f t="shared" ref="H205:J207" si="55">SUM(H206)</f>
        <v>0</v>
      </c>
      <c r="I205" s="205">
        <f t="shared" si="55"/>
        <v>0</v>
      </c>
      <c r="J205" s="205">
        <f t="shared" si="55"/>
        <v>0</v>
      </c>
      <c r="K205" s="339"/>
    </row>
    <row r="206" spans="1:11" ht="77.25" x14ac:dyDescent="0.25">
      <c r="A206" s="227" t="s">
        <v>386</v>
      </c>
      <c r="B206" s="54" t="s">
        <v>9</v>
      </c>
      <c r="C206" s="55" t="s">
        <v>129</v>
      </c>
      <c r="D206" s="55" t="s">
        <v>316</v>
      </c>
      <c r="E206" s="49">
        <v>927</v>
      </c>
      <c r="F206" s="249" t="s">
        <v>410</v>
      </c>
      <c r="G206" s="123" t="s">
        <v>7</v>
      </c>
      <c r="H206" s="192">
        <f t="shared" ref="H206:J209" si="56">SUM(H207)</f>
        <v>0</v>
      </c>
      <c r="I206" s="192">
        <f t="shared" si="56"/>
        <v>0</v>
      </c>
      <c r="J206" s="192">
        <f t="shared" si="56"/>
        <v>0</v>
      </c>
      <c r="K206" s="339"/>
    </row>
    <row r="207" spans="1:11" x14ac:dyDescent="0.25">
      <c r="A207" s="251" t="s">
        <v>315</v>
      </c>
      <c r="B207" s="54" t="s">
        <v>9</v>
      </c>
      <c r="C207" s="55" t="s">
        <v>129</v>
      </c>
      <c r="D207" s="55" t="s">
        <v>316</v>
      </c>
      <c r="E207" s="38"/>
      <c r="F207" s="238"/>
      <c r="G207" s="93"/>
      <c r="H207" s="205">
        <f t="shared" si="55"/>
        <v>0</v>
      </c>
      <c r="I207" s="205">
        <f t="shared" si="55"/>
        <v>0</v>
      </c>
      <c r="J207" s="205">
        <f t="shared" si="55"/>
        <v>0</v>
      </c>
      <c r="K207" s="339"/>
    </row>
    <row r="208" spans="1:11" ht="77.25" x14ac:dyDescent="0.25">
      <c r="A208" s="227" t="s">
        <v>386</v>
      </c>
      <c r="B208" s="54" t="s">
        <v>9</v>
      </c>
      <c r="C208" s="55" t="s">
        <v>129</v>
      </c>
      <c r="D208" s="55" t="s">
        <v>316</v>
      </c>
      <c r="E208" s="49">
        <v>927</v>
      </c>
      <c r="F208" s="249" t="s">
        <v>410</v>
      </c>
      <c r="G208" s="123" t="s">
        <v>7</v>
      </c>
      <c r="H208" s="192">
        <f t="shared" si="56"/>
        <v>0</v>
      </c>
      <c r="I208" s="192">
        <f t="shared" si="56"/>
        <v>0</v>
      </c>
      <c r="J208" s="192">
        <f t="shared" si="56"/>
        <v>0</v>
      </c>
      <c r="K208" s="339"/>
    </row>
    <row r="209" spans="1:11" ht="25.15" customHeight="1" x14ac:dyDescent="0.25">
      <c r="A209" s="105" t="s">
        <v>71</v>
      </c>
      <c r="B209" s="52" t="s">
        <v>9</v>
      </c>
      <c r="C209" s="53" t="s">
        <v>129</v>
      </c>
      <c r="D209" s="68" t="s">
        <v>316</v>
      </c>
      <c r="E209" s="38">
        <v>927</v>
      </c>
      <c r="F209" s="238" t="s">
        <v>410</v>
      </c>
      <c r="G209" s="93" t="s">
        <v>72</v>
      </c>
      <c r="H209" s="193">
        <f t="shared" si="56"/>
        <v>0</v>
      </c>
      <c r="I209" s="193">
        <f t="shared" si="56"/>
        <v>0</v>
      </c>
      <c r="J209" s="193">
        <f t="shared" si="56"/>
        <v>0</v>
      </c>
      <c r="K209" s="339"/>
    </row>
    <row r="210" spans="1:11" ht="27" customHeight="1" x14ac:dyDescent="0.25">
      <c r="A210" s="97" t="s">
        <v>314</v>
      </c>
      <c r="B210" s="52" t="s">
        <v>9</v>
      </c>
      <c r="C210" s="53" t="s">
        <v>129</v>
      </c>
      <c r="D210" s="68" t="s">
        <v>316</v>
      </c>
      <c r="E210" s="38">
        <v>927</v>
      </c>
      <c r="F210" s="238" t="s">
        <v>410</v>
      </c>
      <c r="G210" s="93" t="s">
        <v>74</v>
      </c>
      <c r="H210" s="193">
        <f>SUM(Лист1!G470)</f>
        <v>0</v>
      </c>
      <c r="I210" s="193">
        <f>SUM(Лист1!H470)</f>
        <v>0</v>
      </c>
      <c r="J210" s="193">
        <f>SUM(Лист1!I470)</f>
        <v>0</v>
      </c>
      <c r="K210" s="339"/>
    </row>
    <row r="211" spans="1:11" ht="65.45" customHeight="1" x14ac:dyDescent="0.25">
      <c r="A211" s="69" t="s">
        <v>464</v>
      </c>
      <c r="B211" s="54" t="s">
        <v>9</v>
      </c>
      <c r="C211" s="55" t="s">
        <v>129</v>
      </c>
      <c r="D211" s="55" t="s">
        <v>463</v>
      </c>
      <c r="E211" s="50"/>
      <c r="F211" s="249"/>
      <c r="G211" s="119"/>
      <c r="H211" s="192">
        <f>SUM(H212)</f>
        <v>938201.28</v>
      </c>
      <c r="I211" s="192">
        <f t="shared" ref="I211:J213" si="57">SUM(I212)</f>
        <v>938201.28</v>
      </c>
      <c r="J211" s="192">
        <f t="shared" si="57"/>
        <v>0</v>
      </c>
      <c r="K211" s="339">
        <f t="shared" ref="K211:K269" si="58">SUM(J211/I211*100)</f>
        <v>0</v>
      </c>
    </row>
    <row r="212" spans="1:11" ht="27" customHeight="1" x14ac:dyDescent="0.25">
      <c r="A212" s="107" t="s">
        <v>462</v>
      </c>
      <c r="B212" s="54" t="s">
        <v>9</v>
      </c>
      <c r="C212" s="55" t="s">
        <v>129</v>
      </c>
      <c r="D212" s="55" t="s">
        <v>463</v>
      </c>
      <c r="E212" s="50">
        <v>927</v>
      </c>
      <c r="F212" s="249" t="s">
        <v>465</v>
      </c>
      <c r="G212" s="119" t="s">
        <v>7</v>
      </c>
      <c r="H212" s="192">
        <f>SUM(H213)</f>
        <v>938201.28</v>
      </c>
      <c r="I212" s="192">
        <f t="shared" si="57"/>
        <v>938201.28</v>
      </c>
      <c r="J212" s="192">
        <f t="shared" si="57"/>
        <v>0</v>
      </c>
      <c r="K212" s="339">
        <f t="shared" si="58"/>
        <v>0</v>
      </c>
    </row>
    <row r="213" spans="1:11" ht="27" customHeight="1" x14ac:dyDescent="0.25">
      <c r="A213" s="131" t="s">
        <v>11</v>
      </c>
      <c r="B213" s="52" t="s">
        <v>9</v>
      </c>
      <c r="C213" s="53" t="s">
        <v>129</v>
      </c>
      <c r="D213" s="68" t="s">
        <v>463</v>
      </c>
      <c r="E213" s="38">
        <v>927</v>
      </c>
      <c r="F213" s="238" t="s">
        <v>465</v>
      </c>
      <c r="G213" s="93" t="s">
        <v>12</v>
      </c>
      <c r="H213" s="193">
        <f>SUM(H214)</f>
        <v>938201.28</v>
      </c>
      <c r="I213" s="193">
        <f t="shared" si="57"/>
        <v>938201.28</v>
      </c>
      <c r="J213" s="193">
        <f t="shared" si="57"/>
        <v>0</v>
      </c>
      <c r="K213" s="339">
        <f t="shared" si="58"/>
        <v>0</v>
      </c>
    </row>
    <row r="214" spans="1:11" ht="27" customHeight="1" x14ac:dyDescent="0.25">
      <c r="A214" s="246" t="s">
        <v>135</v>
      </c>
      <c r="B214" s="52" t="s">
        <v>9</v>
      </c>
      <c r="C214" s="53" t="s">
        <v>129</v>
      </c>
      <c r="D214" s="68" t="s">
        <v>463</v>
      </c>
      <c r="E214" s="38">
        <v>927</v>
      </c>
      <c r="F214" s="238" t="s">
        <v>465</v>
      </c>
      <c r="G214" s="93" t="s">
        <v>14</v>
      </c>
      <c r="H214" s="193">
        <f>SUM(Лист1!G343)</f>
        <v>938201.28</v>
      </c>
      <c r="I214" s="193">
        <f>SUM(Лист1!H343)</f>
        <v>938201.28</v>
      </c>
      <c r="J214" s="193">
        <f>SUM(Лист1!I343)</f>
        <v>0</v>
      </c>
      <c r="K214" s="339">
        <f t="shared" si="58"/>
        <v>0</v>
      </c>
    </row>
    <row r="215" spans="1:11" ht="48" customHeight="1" x14ac:dyDescent="0.25">
      <c r="A215" s="251" t="s">
        <v>424</v>
      </c>
      <c r="B215" s="54" t="s">
        <v>9</v>
      </c>
      <c r="C215" s="55" t="s">
        <v>129</v>
      </c>
      <c r="D215" s="55" t="s">
        <v>425</v>
      </c>
      <c r="E215" s="38"/>
      <c r="F215" s="238"/>
      <c r="G215" s="93"/>
      <c r="H215" s="205">
        <f t="shared" ref="H215:J217" si="59">SUM(H216)</f>
        <v>51913986.530000001</v>
      </c>
      <c r="I215" s="205">
        <f t="shared" si="59"/>
        <v>51913986.530000001</v>
      </c>
      <c r="J215" s="205">
        <f t="shared" si="59"/>
        <v>50496515.119999997</v>
      </c>
      <c r="K215" s="339">
        <f t="shared" si="58"/>
        <v>97.269577035504923</v>
      </c>
    </row>
    <row r="216" spans="1:11" ht="27" customHeight="1" x14ac:dyDescent="0.25">
      <c r="A216" s="104" t="s">
        <v>196</v>
      </c>
      <c r="B216" s="54" t="s">
        <v>9</v>
      </c>
      <c r="C216" s="55" t="s">
        <v>129</v>
      </c>
      <c r="D216" s="55" t="s">
        <v>425</v>
      </c>
      <c r="E216" s="49">
        <v>927</v>
      </c>
      <c r="F216" s="249" t="s">
        <v>426</v>
      </c>
      <c r="G216" s="123" t="s">
        <v>7</v>
      </c>
      <c r="H216" s="205">
        <f>SUM(H217)</f>
        <v>51913986.530000001</v>
      </c>
      <c r="I216" s="205">
        <f t="shared" si="59"/>
        <v>51913986.530000001</v>
      </c>
      <c r="J216" s="205">
        <f t="shared" si="59"/>
        <v>50496515.119999997</v>
      </c>
      <c r="K216" s="339">
        <f t="shared" si="58"/>
        <v>97.269577035504923</v>
      </c>
    </row>
    <row r="217" spans="1:11" ht="27" customHeight="1" x14ac:dyDescent="0.25">
      <c r="A217" s="105" t="s">
        <v>71</v>
      </c>
      <c r="B217" s="52" t="s">
        <v>9</v>
      </c>
      <c r="C217" s="53" t="s">
        <v>129</v>
      </c>
      <c r="D217" s="68" t="s">
        <v>425</v>
      </c>
      <c r="E217" s="38">
        <v>927</v>
      </c>
      <c r="F217" s="238" t="s">
        <v>426</v>
      </c>
      <c r="G217" s="93" t="s">
        <v>72</v>
      </c>
      <c r="H217" s="174">
        <f t="shared" si="59"/>
        <v>51913986.530000001</v>
      </c>
      <c r="I217" s="174">
        <f t="shared" si="59"/>
        <v>51913986.530000001</v>
      </c>
      <c r="J217" s="174">
        <f t="shared" si="59"/>
        <v>50496515.119999997</v>
      </c>
      <c r="K217" s="340">
        <f t="shared" si="58"/>
        <v>97.269577035504923</v>
      </c>
    </row>
    <row r="218" spans="1:11" ht="17.45" customHeight="1" x14ac:dyDescent="0.25">
      <c r="A218" s="97" t="s">
        <v>73</v>
      </c>
      <c r="B218" s="52" t="s">
        <v>9</v>
      </c>
      <c r="C218" s="53" t="s">
        <v>129</v>
      </c>
      <c r="D218" s="68" t="s">
        <v>425</v>
      </c>
      <c r="E218" s="38">
        <v>927</v>
      </c>
      <c r="F218" s="238" t="s">
        <v>426</v>
      </c>
      <c r="G218" s="93" t="s">
        <v>74</v>
      </c>
      <c r="H218" s="225">
        <f>SUM(H220:H220)</f>
        <v>51913986.530000001</v>
      </c>
      <c r="I218" s="225">
        <f>SUM(I220:I220)</f>
        <v>51913986.530000001</v>
      </c>
      <c r="J218" s="225">
        <f>SUM(J220:J220)</f>
        <v>50496515.119999997</v>
      </c>
      <c r="K218" s="340">
        <f t="shared" si="58"/>
        <v>97.269577035504923</v>
      </c>
    </row>
    <row r="219" spans="1:11" ht="15.6" customHeight="1" x14ac:dyDescent="0.25">
      <c r="A219" s="97" t="s">
        <v>185</v>
      </c>
      <c r="B219" s="52"/>
      <c r="C219" s="53"/>
      <c r="D219" s="68"/>
      <c r="E219" s="38"/>
      <c r="F219" s="238"/>
      <c r="G219" s="93"/>
      <c r="H219" s="174"/>
      <c r="I219" s="174"/>
      <c r="J219" s="174"/>
      <c r="K219" s="340"/>
    </row>
    <row r="220" spans="1:11" ht="27" customHeight="1" x14ac:dyDescent="0.25">
      <c r="A220" s="131" t="s">
        <v>422</v>
      </c>
      <c r="B220" s="52" t="s">
        <v>9</v>
      </c>
      <c r="C220" s="53" t="s">
        <v>129</v>
      </c>
      <c r="D220" s="68" t="s">
        <v>425</v>
      </c>
      <c r="E220" s="38">
        <v>927</v>
      </c>
      <c r="F220" s="238" t="s">
        <v>426</v>
      </c>
      <c r="G220" s="93" t="s">
        <v>74</v>
      </c>
      <c r="H220" s="174">
        <f>SUM(Лист1!G458)</f>
        <v>51913986.530000001</v>
      </c>
      <c r="I220" s="174">
        <f>SUM(Лист1!H458)</f>
        <v>51913986.530000001</v>
      </c>
      <c r="J220" s="174">
        <f>SUM(Лист1!I458)</f>
        <v>50496515.119999997</v>
      </c>
      <c r="K220" s="340">
        <f t="shared" si="58"/>
        <v>97.269577035504923</v>
      </c>
    </row>
    <row r="221" spans="1:11" ht="31.5" x14ac:dyDescent="0.25">
      <c r="A221" s="222" t="s">
        <v>202</v>
      </c>
      <c r="B221" s="76" t="s">
        <v>39</v>
      </c>
      <c r="C221" s="105"/>
      <c r="D221" s="105"/>
      <c r="E221" s="34"/>
      <c r="F221" s="93"/>
      <c r="G221" s="93"/>
      <c r="H221" s="80">
        <f t="shared" ref="H221:J221" si="60">SUM(H222)</f>
        <v>615996406.91000009</v>
      </c>
      <c r="I221" s="80">
        <f t="shared" si="60"/>
        <v>615996406.91000009</v>
      </c>
      <c r="J221" s="80">
        <f t="shared" si="60"/>
        <v>409107977.98000002</v>
      </c>
      <c r="K221" s="339">
        <f t="shared" si="58"/>
        <v>66.414020177843753</v>
      </c>
    </row>
    <row r="222" spans="1:11" ht="18" x14ac:dyDescent="0.25">
      <c r="A222" s="74" t="s">
        <v>101</v>
      </c>
      <c r="B222" s="76" t="s">
        <v>39</v>
      </c>
      <c r="C222" s="76" t="s">
        <v>129</v>
      </c>
      <c r="D222" s="66"/>
      <c r="E222" s="65"/>
      <c r="F222" s="67"/>
      <c r="G222" s="67"/>
      <c r="H222" s="80">
        <f t="shared" ref="H222:I222" si="61">SUM(H223+H309)</f>
        <v>615996406.91000009</v>
      </c>
      <c r="I222" s="80">
        <f t="shared" si="61"/>
        <v>615996406.91000009</v>
      </c>
      <c r="J222" s="80">
        <f t="shared" ref="J222" si="62">SUM(J223+J309)</f>
        <v>409107977.98000002</v>
      </c>
      <c r="K222" s="339">
        <f t="shared" si="58"/>
        <v>66.414020177843753</v>
      </c>
    </row>
    <row r="223" spans="1:11" ht="51.75" x14ac:dyDescent="0.25">
      <c r="A223" s="197" t="s">
        <v>114</v>
      </c>
      <c r="B223" s="76" t="s">
        <v>39</v>
      </c>
      <c r="C223" s="76" t="s">
        <v>129</v>
      </c>
      <c r="D223" s="76" t="s">
        <v>37</v>
      </c>
      <c r="E223" s="65"/>
      <c r="F223" s="67"/>
      <c r="G223" s="67"/>
      <c r="H223" s="80">
        <f t="shared" ref="H223:J224" si="63">SUM(H224)</f>
        <v>585165374.69000006</v>
      </c>
      <c r="I223" s="80">
        <f t="shared" si="63"/>
        <v>585165374.69000006</v>
      </c>
      <c r="J223" s="80">
        <f t="shared" si="63"/>
        <v>382325847.81</v>
      </c>
      <c r="K223" s="339">
        <f t="shared" si="58"/>
        <v>65.336375723280398</v>
      </c>
    </row>
    <row r="224" spans="1:11" ht="26.25" x14ac:dyDescent="0.25">
      <c r="A224" s="197" t="s">
        <v>115</v>
      </c>
      <c r="B224" s="76" t="s">
        <v>39</v>
      </c>
      <c r="C224" s="76" t="s">
        <v>129</v>
      </c>
      <c r="D224" s="76" t="s">
        <v>90</v>
      </c>
      <c r="E224" s="65"/>
      <c r="F224" s="67"/>
      <c r="G224" s="67"/>
      <c r="H224" s="80">
        <f t="shared" si="63"/>
        <v>585165374.69000006</v>
      </c>
      <c r="I224" s="80">
        <f t="shared" si="63"/>
        <v>585165374.69000006</v>
      </c>
      <c r="J224" s="80">
        <f t="shared" si="63"/>
        <v>382325847.81</v>
      </c>
      <c r="K224" s="339">
        <f t="shared" si="58"/>
        <v>65.336375723280398</v>
      </c>
    </row>
    <row r="225" spans="1:11" ht="30" x14ac:dyDescent="0.25">
      <c r="A225" s="214" t="s">
        <v>283</v>
      </c>
      <c r="B225" s="215" t="s">
        <v>39</v>
      </c>
      <c r="C225" s="215" t="s">
        <v>129</v>
      </c>
      <c r="D225" s="215" t="s">
        <v>90</v>
      </c>
      <c r="E225" s="216">
        <v>903</v>
      </c>
      <c r="F225" s="217" t="s">
        <v>107</v>
      </c>
      <c r="G225" s="217" t="s">
        <v>7</v>
      </c>
      <c r="H225" s="218">
        <f>SUM(H226+H231+H235+H238+H242+H255+H261+H270+H273+H287+H284+H277+H280+H290+H294+H258+H298+H305+H301)</f>
        <v>585165374.69000006</v>
      </c>
      <c r="I225" s="218">
        <f t="shared" ref="I225" si="64">SUM(I226+I231+I235+I238+I242+I255+I261+I270+I273+I287+I284+I277+I280+I290+I294+I258+I298+I305+I301)</f>
        <v>585165374.69000006</v>
      </c>
      <c r="J225" s="218">
        <f t="shared" ref="J225" si="65">SUM(J226+J231+J235+J238+J242+J255+J261+J270+J273+J287+J284+J277+J280+J290+J294+J258+J298+J305+J301)</f>
        <v>382325847.81</v>
      </c>
      <c r="K225" s="339">
        <f t="shared" si="58"/>
        <v>65.336375723280398</v>
      </c>
    </row>
    <row r="226" spans="1:11" ht="24.75" x14ac:dyDescent="0.25">
      <c r="A226" s="72" t="s">
        <v>27</v>
      </c>
      <c r="B226" s="55" t="s">
        <v>39</v>
      </c>
      <c r="C226" s="55" t="s">
        <v>129</v>
      </c>
      <c r="D226" s="55" t="s">
        <v>90</v>
      </c>
      <c r="E226" s="50">
        <v>903</v>
      </c>
      <c r="F226" s="48" t="s">
        <v>158</v>
      </c>
      <c r="G226" s="48" t="s">
        <v>7</v>
      </c>
      <c r="H226" s="80">
        <f>SUM(H227+H229)</f>
        <v>2550340</v>
      </c>
      <c r="I226" s="80">
        <f>SUM(I227+I229)</f>
        <v>2550340</v>
      </c>
      <c r="J226" s="80">
        <f>SUM(J227+J229)</f>
        <v>1757306.1900000002</v>
      </c>
      <c r="K226" s="339">
        <f t="shared" si="58"/>
        <v>68.904780931169967</v>
      </c>
    </row>
    <row r="227" spans="1:11" ht="34.5" x14ac:dyDescent="0.25">
      <c r="A227" s="36" t="s">
        <v>28</v>
      </c>
      <c r="B227" s="68" t="s">
        <v>39</v>
      </c>
      <c r="C227" s="53" t="s">
        <v>129</v>
      </c>
      <c r="D227" s="53" t="s">
        <v>90</v>
      </c>
      <c r="E227" s="38">
        <v>903</v>
      </c>
      <c r="F227" s="41" t="s">
        <v>158</v>
      </c>
      <c r="G227" s="41" t="s">
        <v>29</v>
      </c>
      <c r="H227" s="209">
        <f>SUM(H228)</f>
        <v>2505540</v>
      </c>
      <c r="I227" s="209">
        <f>SUM(I228)</f>
        <v>2505540</v>
      </c>
      <c r="J227" s="209">
        <f>SUM(J228)</f>
        <v>1725100.12</v>
      </c>
      <c r="K227" s="340">
        <f t="shared" si="58"/>
        <v>68.851430031051194</v>
      </c>
    </row>
    <row r="228" spans="1:11" x14ac:dyDescent="0.25">
      <c r="A228" s="36" t="s">
        <v>30</v>
      </c>
      <c r="B228" s="68" t="s">
        <v>39</v>
      </c>
      <c r="C228" s="53" t="s">
        <v>129</v>
      </c>
      <c r="D228" s="53" t="s">
        <v>90</v>
      </c>
      <c r="E228" s="38">
        <v>903</v>
      </c>
      <c r="F228" s="41" t="s">
        <v>158</v>
      </c>
      <c r="G228" s="41" t="s">
        <v>31</v>
      </c>
      <c r="H228" s="209">
        <f>SUM(Лист1!G98)</f>
        <v>2505540</v>
      </c>
      <c r="I228" s="209">
        <f>SUM(Лист1!H98)</f>
        <v>2505540</v>
      </c>
      <c r="J228" s="209">
        <f>SUM(Лист1!I98)</f>
        <v>1725100.12</v>
      </c>
      <c r="K228" s="340">
        <f t="shared" si="58"/>
        <v>68.851430031051194</v>
      </c>
    </row>
    <row r="229" spans="1:11" x14ac:dyDescent="0.25">
      <c r="A229" s="36" t="s">
        <v>11</v>
      </c>
      <c r="B229" s="68" t="s">
        <v>39</v>
      </c>
      <c r="C229" s="53" t="s">
        <v>129</v>
      </c>
      <c r="D229" s="53" t="s">
        <v>90</v>
      </c>
      <c r="E229" s="38">
        <v>903</v>
      </c>
      <c r="F229" s="41" t="s">
        <v>158</v>
      </c>
      <c r="G229" s="41" t="s">
        <v>12</v>
      </c>
      <c r="H229" s="209">
        <f>SUM(H230)</f>
        <v>44800</v>
      </c>
      <c r="I229" s="209">
        <f>SUM(I230)</f>
        <v>44800</v>
      </c>
      <c r="J229" s="209">
        <f>SUM(J230)</f>
        <v>32206.07</v>
      </c>
      <c r="K229" s="340">
        <f t="shared" si="58"/>
        <v>71.88854910714285</v>
      </c>
    </row>
    <row r="230" spans="1:11" x14ac:dyDescent="0.25">
      <c r="A230" s="97" t="s">
        <v>140</v>
      </c>
      <c r="B230" s="68" t="s">
        <v>39</v>
      </c>
      <c r="C230" s="53" t="s">
        <v>129</v>
      </c>
      <c r="D230" s="68" t="s">
        <v>90</v>
      </c>
      <c r="E230" s="38">
        <v>903</v>
      </c>
      <c r="F230" s="41" t="s">
        <v>158</v>
      </c>
      <c r="G230" s="41" t="s">
        <v>14</v>
      </c>
      <c r="H230" s="209">
        <f>SUM(Лист1!G100)</f>
        <v>44800</v>
      </c>
      <c r="I230" s="209">
        <f>SUM(Лист1!H100)</f>
        <v>44800</v>
      </c>
      <c r="J230" s="209">
        <f>SUM(Лист1!I100)</f>
        <v>32206.07</v>
      </c>
      <c r="K230" s="340">
        <f t="shared" si="58"/>
        <v>71.88854910714285</v>
      </c>
    </row>
    <row r="231" spans="1:11" x14ac:dyDescent="0.25">
      <c r="A231" s="103" t="s">
        <v>157</v>
      </c>
      <c r="B231" s="55" t="s">
        <v>39</v>
      </c>
      <c r="C231" s="55" t="s">
        <v>129</v>
      </c>
      <c r="D231" s="55" t="s">
        <v>90</v>
      </c>
      <c r="E231" s="50">
        <v>903</v>
      </c>
      <c r="F231" s="120">
        <v>80300</v>
      </c>
      <c r="G231" s="121" t="s">
        <v>7</v>
      </c>
      <c r="H231" s="80">
        <f>SUM(H232)</f>
        <v>31775987.879999999</v>
      </c>
      <c r="I231" s="80">
        <f>SUM(I232)</f>
        <v>31775987.879999999</v>
      </c>
      <c r="J231" s="80">
        <f>SUM(J232)</f>
        <v>18366155.760000002</v>
      </c>
      <c r="K231" s="339">
        <f t="shared" si="58"/>
        <v>57.798850595483053</v>
      </c>
    </row>
    <row r="232" spans="1:11" ht="23.25" x14ac:dyDescent="0.25">
      <c r="A232" s="131" t="s">
        <v>293</v>
      </c>
      <c r="B232" s="68" t="s">
        <v>39</v>
      </c>
      <c r="C232" s="53" t="s">
        <v>129</v>
      </c>
      <c r="D232" s="53" t="s">
        <v>90</v>
      </c>
      <c r="E232" s="38">
        <v>903</v>
      </c>
      <c r="F232" s="100">
        <v>80300</v>
      </c>
      <c r="G232" s="99" t="s">
        <v>16</v>
      </c>
      <c r="H232" s="209">
        <f>SUM(H233:H234)</f>
        <v>31775987.879999999</v>
      </c>
      <c r="I232" s="209">
        <f>SUM(I233:I234)</f>
        <v>31775987.879999999</v>
      </c>
      <c r="J232" s="209">
        <f>SUM(J233:J234)</f>
        <v>18366155.760000002</v>
      </c>
      <c r="K232" s="340">
        <f t="shared" si="58"/>
        <v>57.798850595483053</v>
      </c>
    </row>
    <row r="233" spans="1:11" x14ac:dyDescent="0.25">
      <c r="A233" s="98" t="s">
        <v>131</v>
      </c>
      <c r="B233" s="68" t="s">
        <v>39</v>
      </c>
      <c r="C233" s="53" t="s">
        <v>129</v>
      </c>
      <c r="D233" s="53" t="s">
        <v>90</v>
      </c>
      <c r="E233" s="38">
        <v>903</v>
      </c>
      <c r="F233" s="100">
        <v>80300</v>
      </c>
      <c r="G233" s="99" t="s">
        <v>130</v>
      </c>
      <c r="H233" s="209">
        <f>SUM(Лист1!G23)</f>
        <v>30718868.18</v>
      </c>
      <c r="I233" s="209">
        <f>SUM(Лист1!H23)</f>
        <v>30718868.18</v>
      </c>
      <c r="J233" s="209">
        <f>SUM(Лист1!I23)</f>
        <v>18366155.760000002</v>
      </c>
      <c r="K233" s="340">
        <f t="shared" si="58"/>
        <v>59.787866051515451</v>
      </c>
    </row>
    <row r="234" spans="1:11" x14ac:dyDescent="0.25">
      <c r="A234" s="131" t="s">
        <v>133</v>
      </c>
      <c r="B234" s="68" t="s">
        <v>39</v>
      </c>
      <c r="C234" s="53" t="s">
        <v>129</v>
      </c>
      <c r="D234" s="53" t="s">
        <v>90</v>
      </c>
      <c r="E234" s="38">
        <v>903</v>
      </c>
      <c r="F234" s="100">
        <v>80300</v>
      </c>
      <c r="G234" s="99" t="s">
        <v>132</v>
      </c>
      <c r="H234" s="209">
        <f>SUM(Лист1!G24)</f>
        <v>1057119.7</v>
      </c>
      <c r="I234" s="209">
        <f>SUM(Лист1!H24)</f>
        <v>1057119.7</v>
      </c>
      <c r="J234" s="209">
        <f>SUM(Лист1!I24)</f>
        <v>0</v>
      </c>
      <c r="K234" s="340">
        <f t="shared" si="58"/>
        <v>0</v>
      </c>
    </row>
    <row r="235" spans="1:11" ht="36.75" x14ac:dyDescent="0.25">
      <c r="A235" s="262" t="s">
        <v>244</v>
      </c>
      <c r="B235" s="55" t="s">
        <v>39</v>
      </c>
      <c r="C235" s="55" t="s">
        <v>129</v>
      </c>
      <c r="D235" s="55" t="s">
        <v>90</v>
      </c>
      <c r="E235" s="49">
        <v>903</v>
      </c>
      <c r="F235" s="122">
        <v>14780</v>
      </c>
      <c r="G235" s="119" t="s">
        <v>7</v>
      </c>
      <c r="H235" s="80">
        <f t="shared" ref="H235:J236" si="66">SUM(H236)</f>
        <v>3038805</v>
      </c>
      <c r="I235" s="80">
        <f t="shared" si="66"/>
        <v>3038805</v>
      </c>
      <c r="J235" s="80">
        <f t="shared" si="66"/>
        <v>1670581.17</v>
      </c>
      <c r="K235" s="339">
        <f t="shared" si="58"/>
        <v>54.974938174710118</v>
      </c>
    </row>
    <row r="236" spans="1:11" x14ac:dyDescent="0.25">
      <c r="A236" s="98" t="s">
        <v>75</v>
      </c>
      <c r="B236" s="68" t="s">
        <v>39</v>
      </c>
      <c r="C236" s="53" t="s">
        <v>129</v>
      </c>
      <c r="D236" s="53" t="s">
        <v>90</v>
      </c>
      <c r="E236" s="34">
        <v>903</v>
      </c>
      <c r="F236" s="94">
        <v>14780</v>
      </c>
      <c r="G236" s="99" t="s">
        <v>76</v>
      </c>
      <c r="H236" s="209">
        <f t="shared" si="66"/>
        <v>3038805</v>
      </c>
      <c r="I236" s="209">
        <f t="shared" si="66"/>
        <v>3038805</v>
      </c>
      <c r="J236" s="209">
        <f t="shared" si="66"/>
        <v>1670581.17</v>
      </c>
      <c r="K236" s="340">
        <f t="shared" si="58"/>
        <v>54.974938174710118</v>
      </c>
    </row>
    <row r="237" spans="1:11" ht="45" x14ac:dyDescent="0.25">
      <c r="A237" s="202" t="s">
        <v>145</v>
      </c>
      <c r="B237" s="68" t="s">
        <v>39</v>
      </c>
      <c r="C237" s="53" t="s">
        <v>129</v>
      </c>
      <c r="D237" s="53" t="s">
        <v>90</v>
      </c>
      <c r="E237" s="34">
        <v>903</v>
      </c>
      <c r="F237" s="94">
        <v>14780</v>
      </c>
      <c r="G237" s="99" t="s">
        <v>143</v>
      </c>
      <c r="H237" s="209">
        <f>SUM(Лист1!G120)</f>
        <v>3038805</v>
      </c>
      <c r="I237" s="209">
        <f>SUM(Лист1!H120)</f>
        <v>3038805</v>
      </c>
      <c r="J237" s="209">
        <f>SUM(Лист1!I120)</f>
        <v>1670581.17</v>
      </c>
      <c r="K237" s="340">
        <f t="shared" si="58"/>
        <v>54.974938174710118</v>
      </c>
    </row>
    <row r="238" spans="1:11" x14ac:dyDescent="0.25">
      <c r="A238" s="42" t="s">
        <v>24</v>
      </c>
      <c r="B238" s="55" t="s">
        <v>39</v>
      </c>
      <c r="C238" s="55" t="s">
        <v>129</v>
      </c>
      <c r="D238" s="55" t="s">
        <v>90</v>
      </c>
      <c r="E238" s="49">
        <v>903</v>
      </c>
      <c r="F238" s="122">
        <v>80310</v>
      </c>
      <c r="G238" s="119" t="s">
        <v>7</v>
      </c>
      <c r="H238" s="80">
        <f>SUM(H239)</f>
        <v>66055384.5</v>
      </c>
      <c r="I238" s="80">
        <f>SUM(I239)</f>
        <v>66055384.5</v>
      </c>
      <c r="J238" s="80">
        <f>SUM(J239)</f>
        <v>39838387.310000002</v>
      </c>
      <c r="K238" s="339">
        <f t="shared" si="58"/>
        <v>60.310582720171745</v>
      </c>
    </row>
    <row r="239" spans="1:11" ht="23.25" x14ac:dyDescent="0.25">
      <c r="A239" s="131" t="s">
        <v>293</v>
      </c>
      <c r="B239" s="68" t="s">
        <v>39</v>
      </c>
      <c r="C239" s="53" t="s">
        <v>129</v>
      </c>
      <c r="D239" s="53" t="s">
        <v>90</v>
      </c>
      <c r="E239" s="34">
        <v>903</v>
      </c>
      <c r="F239" s="94">
        <v>80310</v>
      </c>
      <c r="G239" s="93" t="s">
        <v>16</v>
      </c>
      <c r="H239" s="209">
        <f>SUM(H240:H241)</f>
        <v>66055384.5</v>
      </c>
      <c r="I239" s="209">
        <f>SUM(I240:I241)</f>
        <v>66055384.5</v>
      </c>
      <c r="J239" s="209">
        <f>SUM(J240:J241)</f>
        <v>39838387.310000002</v>
      </c>
      <c r="K239" s="340">
        <f t="shared" si="58"/>
        <v>60.310582720171745</v>
      </c>
    </row>
    <row r="240" spans="1:11" x14ac:dyDescent="0.25">
      <c r="A240" s="98" t="s">
        <v>131</v>
      </c>
      <c r="B240" s="68" t="s">
        <v>39</v>
      </c>
      <c r="C240" s="53" t="s">
        <v>129</v>
      </c>
      <c r="D240" s="53" t="s">
        <v>90</v>
      </c>
      <c r="E240" s="34">
        <v>903</v>
      </c>
      <c r="F240" s="94">
        <v>80310</v>
      </c>
      <c r="G240" s="93" t="s">
        <v>130</v>
      </c>
      <c r="H240" s="209">
        <f>SUM(Лист1!G40)</f>
        <v>49975545.189999998</v>
      </c>
      <c r="I240" s="209">
        <f>SUM(Лист1!H40)</f>
        <v>49975545.189999998</v>
      </c>
      <c r="J240" s="209">
        <f>SUM(Лист1!I40)</f>
        <v>29604934.870000001</v>
      </c>
      <c r="K240" s="340">
        <f t="shared" si="58"/>
        <v>59.23884323311772</v>
      </c>
    </row>
    <row r="241" spans="1:11" x14ac:dyDescent="0.25">
      <c r="A241" s="131" t="s">
        <v>133</v>
      </c>
      <c r="B241" s="68" t="s">
        <v>39</v>
      </c>
      <c r="C241" s="53" t="s">
        <v>129</v>
      </c>
      <c r="D241" s="53" t="s">
        <v>90</v>
      </c>
      <c r="E241" s="34">
        <v>903</v>
      </c>
      <c r="F241" s="94">
        <v>80310</v>
      </c>
      <c r="G241" s="93" t="s">
        <v>132</v>
      </c>
      <c r="H241" s="209">
        <f>SUM(Лист1!G41)</f>
        <v>16079839.310000001</v>
      </c>
      <c r="I241" s="209">
        <f>SUM(Лист1!H41)</f>
        <v>16079839.310000001</v>
      </c>
      <c r="J241" s="209">
        <f>SUM(Лист1!I41)</f>
        <v>10233452.439999999</v>
      </c>
      <c r="K241" s="340">
        <f t="shared" si="58"/>
        <v>63.641509362819612</v>
      </c>
    </row>
    <row r="242" spans="1:11" ht="26.25" x14ac:dyDescent="0.25">
      <c r="A242" s="227" t="s">
        <v>225</v>
      </c>
      <c r="B242" s="55" t="s">
        <v>39</v>
      </c>
      <c r="C242" s="55" t="s">
        <v>129</v>
      </c>
      <c r="D242" s="55" t="s">
        <v>90</v>
      </c>
      <c r="E242" s="49">
        <v>903</v>
      </c>
      <c r="F242" s="120">
        <v>14720</v>
      </c>
      <c r="G242" s="124" t="s">
        <v>7</v>
      </c>
      <c r="H242" s="80">
        <f>SUM(H243+H251+H247)</f>
        <v>352194002</v>
      </c>
      <c r="I242" s="80">
        <f>SUM(I243+I251+I247)</f>
        <v>352194002</v>
      </c>
      <c r="J242" s="80">
        <f>SUM(J243+J251+J247)</f>
        <v>230294348</v>
      </c>
      <c r="K242" s="339">
        <f t="shared" si="58"/>
        <v>65.388492334403807</v>
      </c>
    </row>
    <row r="243" spans="1:11" ht="77.25" x14ac:dyDescent="0.25">
      <c r="A243" s="227" t="s">
        <v>241</v>
      </c>
      <c r="B243" s="55" t="s">
        <v>39</v>
      </c>
      <c r="C243" s="55" t="s">
        <v>129</v>
      </c>
      <c r="D243" s="55" t="s">
        <v>90</v>
      </c>
      <c r="E243" s="49">
        <v>903</v>
      </c>
      <c r="F243" s="120">
        <v>14721</v>
      </c>
      <c r="G243" s="119" t="s">
        <v>7</v>
      </c>
      <c r="H243" s="80">
        <f>SUM(H244)</f>
        <v>225661902</v>
      </c>
      <c r="I243" s="80">
        <f>SUM(I244)</f>
        <v>225661902</v>
      </c>
      <c r="J243" s="80">
        <f>SUM(J244)</f>
        <v>150813809.21000001</v>
      </c>
      <c r="K243" s="339">
        <f t="shared" si="58"/>
        <v>66.831754883462793</v>
      </c>
    </row>
    <row r="244" spans="1:11" ht="23.25" x14ac:dyDescent="0.25">
      <c r="A244" s="131" t="s">
        <v>293</v>
      </c>
      <c r="B244" s="68" t="s">
        <v>39</v>
      </c>
      <c r="C244" s="53" t="s">
        <v>129</v>
      </c>
      <c r="D244" s="53" t="s">
        <v>90</v>
      </c>
      <c r="E244" s="34">
        <v>903</v>
      </c>
      <c r="F244" s="134">
        <v>14721</v>
      </c>
      <c r="G244" s="93" t="s">
        <v>16</v>
      </c>
      <c r="H244" s="220">
        <f>SUM(H245:H246)</f>
        <v>225661902</v>
      </c>
      <c r="I244" s="220">
        <f>SUM(I245:I246)</f>
        <v>225661902</v>
      </c>
      <c r="J244" s="220">
        <f>SUM(J245:J246)</f>
        <v>150813809.21000001</v>
      </c>
      <c r="K244" s="340">
        <f t="shared" si="58"/>
        <v>66.831754883462793</v>
      </c>
    </row>
    <row r="245" spans="1:11" x14ac:dyDescent="0.25">
      <c r="A245" s="235" t="s">
        <v>131</v>
      </c>
      <c r="B245" s="68" t="s">
        <v>39</v>
      </c>
      <c r="C245" s="53" t="s">
        <v>129</v>
      </c>
      <c r="D245" s="53" t="s">
        <v>90</v>
      </c>
      <c r="E245" s="34">
        <v>903</v>
      </c>
      <c r="F245" s="134">
        <v>14721</v>
      </c>
      <c r="G245" s="93" t="s">
        <v>130</v>
      </c>
      <c r="H245" s="220">
        <f>SUM(Лист1!G45)</f>
        <v>169253802</v>
      </c>
      <c r="I245" s="220">
        <f>SUM(Лист1!H45)</f>
        <v>169253802</v>
      </c>
      <c r="J245" s="220">
        <f>SUM(Лист1!I45)</f>
        <v>111837686.2</v>
      </c>
      <c r="K245" s="340">
        <f t="shared" si="58"/>
        <v>66.076912233853392</v>
      </c>
    </row>
    <row r="246" spans="1:11" x14ac:dyDescent="0.25">
      <c r="A246" s="131" t="s">
        <v>133</v>
      </c>
      <c r="B246" s="68" t="s">
        <v>39</v>
      </c>
      <c r="C246" s="53" t="s">
        <v>129</v>
      </c>
      <c r="D246" s="53" t="s">
        <v>90</v>
      </c>
      <c r="E246" s="34">
        <v>903</v>
      </c>
      <c r="F246" s="134">
        <v>14721</v>
      </c>
      <c r="G246" s="125" t="s">
        <v>132</v>
      </c>
      <c r="H246" s="220">
        <f>SUM(Лист1!G46)</f>
        <v>56408100</v>
      </c>
      <c r="I246" s="220">
        <f>SUM(Лист1!H46)</f>
        <v>56408100</v>
      </c>
      <c r="J246" s="220">
        <f>SUM(Лист1!I46)</f>
        <v>38976123.009999998</v>
      </c>
      <c r="K246" s="340">
        <f t="shared" si="58"/>
        <v>69.096677622540028</v>
      </c>
    </row>
    <row r="247" spans="1:11" ht="192" x14ac:dyDescent="0.25">
      <c r="A247" s="227" t="s">
        <v>243</v>
      </c>
      <c r="B247" s="55" t="s">
        <v>39</v>
      </c>
      <c r="C247" s="55" t="s">
        <v>129</v>
      </c>
      <c r="D247" s="55" t="s">
        <v>90</v>
      </c>
      <c r="E247" s="49">
        <v>903</v>
      </c>
      <c r="F247" s="120">
        <v>14722</v>
      </c>
      <c r="G247" s="119" t="s">
        <v>7</v>
      </c>
      <c r="H247" s="80">
        <f>SUM(H248)</f>
        <v>121002500</v>
      </c>
      <c r="I247" s="80">
        <f>SUM(I248)</f>
        <v>121002500</v>
      </c>
      <c r="J247" s="80">
        <f>SUM(J248)</f>
        <v>75431038.790000007</v>
      </c>
      <c r="K247" s="339">
        <f t="shared" si="58"/>
        <v>62.338413495588938</v>
      </c>
    </row>
    <row r="248" spans="1:11" ht="23.25" x14ac:dyDescent="0.25">
      <c r="A248" s="131" t="s">
        <v>293</v>
      </c>
      <c r="B248" s="68" t="s">
        <v>39</v>
      </c>
      <c r="C248" s="53" t="s">
        <v>129</v>
      </c>
      <c r="D248" s="53" t="s">
        <v>90</v>
      </c>
      <c r="E248" s="34">
        <v>903</v>
      </c>
      <c r="F248" s="134">
        <v>14722</v>
      </c>
      <c r="G248" s="93" t="s">
        <v>16</v>
      </c>
      <c r="H248" s="220">
        <f>SUM(H249:H250)</f>
        <v>121002500</v>
      </c>
      <c r="I248" s="220">
        <f>SUM(I249:I250)</f>
        <v>121002500</v>
      </c>
      <c r="J248" s="220">
        <f>SUM(J249:J250)</f>
        <v>75431038.790000007</v>
      </c>
      <c r="K248" s="340">
        <f t="shared" si="58"/>
        <v>62.338413495588938</v>
      </c>
    </row>
    <row r="249" spans="1:11" x14ac:dyDescent="0.25">
      <c r="A249" s="235" t="s">
        <v>131</v>
      </c>
      <c r="B249" s="68" t="s">
        <v>39</v>
      </c>
      <c r="C249" s="53" t="s">
        <v>129</v>
      </c>
      <c r="D249" s="53" t="s">
        <v>90</v>
      </c>
      <c r="E249" s="34">
        <v>903</v>
      </c>
      <c r="F249" s="134">
        <v>14722</v>
      </c>
      <c r="G249" s="93" t="s">
        <v>130</v>
      </c>
      <c r="H249" s="220">
        <f>SUM(Лист1!G28)</f>
        <v>106589962</v>
      </c>
      <c r="I249" s="220">
        <f>SUM(Лист1!H28)</f>
        <v>106589962</v>
      </c>
      <c r="J249" s="220">
        <f>SUM(Лист1!I28)</f>
        <v>75431038.790000007</v>
      </c>
      <c r="K249" s="340">
        <f t="shared" si="58"/>
        <v>70.767488208692669</v>
      </c>
    </row>
    <row r="250" spans="1:11" x14ac:dyDescent="0.25">
      <c r="A250" s="131" t="s">
        <v>133</v>
      </c>
      <c r="B250" s="68" t="s">
        <v>39</v>
      </c>
      <c r="C250" s="53" t="s">
        <v>129</v>
      </c>
      <c r="D250" s="53" t="s">
        <v>90</v>
      </c>
      <c r="E250" s="34">
        <v>903</v>
      </c>
      <c r="F250" s="134">
        <v>14722</v>
      </c>
      <c r="G250" s="93" t="s">
        <v>132</v>
      </c>
      <c r="H250" s="220">
        <f>SUM(Лист1!G29)</f>
        <v>14412538</v>
      </c>
      <c r="I250" s="220">
        <f>SUM(Лист1!H29)</f>
        <v>14412538</v>
      </c>
      <c r="J250" s="220">
        <f>SUM(Лист1!I29)</f>
        <v>0</v>
      </c>
      <c r="K250" s="339">
        <f t="shared" si="58"/>
        <v>0</v>
      </c>
    </row>
    <row r="251" spans="1:11" ht="90" x14ac:dyDescent="0.25">
      <c r="A251" s="227" t="s">
        <v>242</v>
      </c>
      <c r="B251" s="55" t="s">
        <v>39</v>
      </c>
      <c r="C251" s="55" t="s">
        <v>129</v>
      </c>
      <c r="D251" s="55" t="s">
        <v>90</v>
      </c>
      <c r="E251" s="49">
        <v>903</v>
      </c>
      <c r="F251" s="120">
        <v>14723</v>
      </c>
      <c r="G251" s="119" t="s">
        <v>7</v>
      </c>
      <c r="H251" s="80">
        <f>SUM(H252)</f>
        <v>5529600</v>
      </c>
      <c r="I251" s="80">
        <f>SUM(I252)</f>
        <v>5529600</v>
      </c>
      <c r="J251" s="80">
        <f>SUM(J252)</f>
        <v>4049500</v>
      </c>
      <c r="K251" s="339">
        <f t="shared" si="58"/>
        <v>73.233145254629633</v>
      </c>
    </row>
    <row r="252" spans="1:11" ht="23.25" x14ac:dyDescent="0.25">
      <c r="A252" s="131" t="s">
        <v>293</v>
      </c>
      <c r="B252" s="68" t="s">
        <v>39</v>
      </c>
      <c r="C252" s="53" t="s">
        <v>129</v>
      </c>
      <c r="D252" s="53" t="s">
        <v>90</v>
      </c>
      <c r="E252" s="34">
        <v>903</v>
      </c>
      <c r="F252" s="134">
        <v>14723</v>
      </c>
      <c r="G252" s="93" t="s">
        <v>16</v>
      </c>
      <c r="H252" s="220">
        <f>SUM(H253:H254)</f>
        <v>5529600</v>
      </c>
      <c r="I252" s="220">
        <f>SUM(I253:I254)</f>
        <v>5529600</v>
      </c>
      <c r="J252" s="220">
        <f>SUM(J253:J254)</f>
        <v>4049500</v>
      </c>
      <c r="K252" s="340">
        <f t="shared" si="58"/>
        <v>73.233145254629633</v>
      </c>
    </row>
    <row r="253" spans="1:11" x14ac:dyDescent="0.25">
      <c r="A253" s="235" t="s">
        <v>131</v>
      </c>
      <c r="B253" s="68" t="s">
        <v>39</v>
      </c>
      <c r="C253" s="53" t="s">
        <v>129</v>
      </c>
      <c r="D253" s="53" t="s">
        <v>90</v>
      </c>
      <c r="E253" s="34">
        <v>903</v>
      </c>
      <c r="F253" s="134">
        <v>14723</v>
      </c>
      <c r="G253" s="93" t="s">
        <v>130</v>
      </c>
      <c r="H253" s="220">
        <f>SUM(Лист1!G32+Лист1!G49)</f>
        <v>5017200</v>
      </c>
      <c r="I253" s="220">
        <f>SUM(Лист1!H32+Лист1!H49)</f>
        <v>5017200</v>
      </c>
      <c r="J253" s="220">
        <f>SUM(Лист1!I32+Лист1!I49)</f>
        <v>3693100</v>
      </c>
      <c r="K253" s="340">
        <f t="shared" si="58"/>
        <v>73.608785776927363</v>
      </c>
    </row>
    <row r="254" spans="1:11" x14ac:dyDescent="0.25">
      <c r="A254" s="131" t="s">
        <v>133</v>
      </c>
      <c r="B254" s="68" t="s">
        <v>39</v>
      </c>
      <c r="C254" s="53" t="s">
        <v>129</v>
      </c>
      <c r="D254" s="53" t="s">
        <v>90</v>
      </c>
      <c r="E254" s="34">
        <v>903</v>
      </c>
      <c r="F254" s="134">
        <v>14723</v>
      </c>
      <c r="G254" s="125" t="s">
        <v>132</v>
      </c>
      <c r="H254" s="220">
        <f>SUM(Лист1!G50)</f>
        <v>512400</v>
      </c>
      <c r="I254" s="220">
        <f>SUM(Лист1!H50)</f>
        <v>512400</v>
      </c>
      <c r="J254" s="220">
        <f>SUM(Лист1!I50)</f>
        <v>356400</v>
      </c>
      <c r="K254" s="340">
        <f t="shared" si="58"/>
        <v>69.555035128805613</v>
      </c>
    </row>
    <row r="255" spans="1:11" x14ac:dyDescent="0.25">
      <c r="A255" s="103" t="s">
        <v>159</v>
      </c>
      <c r="B255" s="55" t="s">
        <v>39</v>
      </c>
      <c r="C255" s="55" t="s">
        <v>129</v>
      </c>
      <c r="D255" s="55" t="s">
        <v>90</v>
      </c>
      <c r="E255" s="49">
        <v>903</v>
      </c>
      <c r="F255" s="122">
        <v>80320</v>
      </c>
      <c r="G255" s="119" t="s">
        <v>7</v>
      </c>
      <c r="H255" s="80">
        <f t="shared" ref="H255:J256" si="67">SUM(H256)</f>
        <v>8662399</v>
      </c>
      <c r="I255" s="80">
        <f t="shared" si="67"/>
        <v>8662399</v>
      </c>
      <c r="J255" s="80">
        <f t="shared" si="67"/>
        <v>5522488.0999999996</v>
      </c>
      <c r="K255" s="339">
        <f t="shared" si="58"/>
        <v>63.752409696205405</v>
      </c>
    </row>
    <row r="256" spans="1:11" ht="23.25" x14ac:dyDescent="0.25">
      <c r="A256" s="131" t="s">
        <v>293</v>
      </c>
      <c r="B256" s="68" t="s">
        <v>39</v>
      </c>
      <c r="C256" s="53" t="s">
        <v>129</v>
      </c>
      <c r="D256" s="53" t="s">
        <v>90</v>
      </c>
      <c r="E256" s="34">
        <v>903</v>
      </c>
      <c r="F256" s="94">
        <v>80320</v>
      </c>
      <c r="G256" s="93" t="s">
        <v>16</v>
      </c>
      <c r="H256" s="209">
        <f t="shared" si="67"/>
        <v>8662399</v>
      </c>
      <c r="I256" s="209">
        <f t="shared" si="67"/>
        <v>8662399</v>
      </c>
      <c r="J256" s="209">
        <f t="shared" si="67"/>
        <v>5522488.0999999996</v>
      </c>
      <c r="K256" s="340">
        <f t="shared" si="58"/>
        <v>63.752409696205405</v>
      </c>
    </row>
    <row r="257" spans="1:11" x14ac:dyDescent="0.25">
      <c r="A257" s="98" t="s">
        <v>131</v>
      </c>
      <c r="B257" s="68" t="s">
        <v>39</v>
      </c>
      <c r="C257" s="53" t="s">
        <v>129</v>
      </c>
      <c r="D257" s="53" t="s">
        <v>90</v>
      </c>
      <c r="E257" s="34">
        <v>903</v>
      </c>
      <c r="F257" s="94">
        <v>80320</v>
      </c>
      <c r="G257" s="93" t="s">
        <v>130</v>
      </c>
      <c r="H257" s="209">
        <f>SUM(Лист1!G86)</f>
        <v>8662399</v>
      </c>
      <c r="I257" s="209">
        <f>SUM(Лист1!H86)</f>
        <v>8662399</v>
      </c>
      <c r="J257" s="209">
        <f>SUM(Лист1!I86)</f>
        <v>5522488.0999999996</v>
      </c>
      <c r="K257" s="340">
        <f t="shared" si="58"/>
        <v>63.752409696205405</v>
      </c>
    </row>
    <row r="258" spans="1:11" ht="39" x14ac:dyDescent="0.25">
      <c r="A258" s="227" t="s">
        <v>266</v>
      </c>
      <c r="B258" s="55" t="s">
        <v>39</v>
      </c>
      <c r="C258" s="55" t="s">
        <v>129</v>
      </c>
      <c r="D258" s="55" t="s">
        <v>90</v>
      </c>
      <c r="E258" s="49">
        <v>903</v>
      </c>
      <c r="F258" s="122">
        <v>82610</v>
      </c>
      <c r="G258" s="119" t="s">
        <v>7</v>
      </c>
      <c r="H258" s="80">
        <f t="shared" ref="H258:J259" si="68">SUM(H259)</f>
        <v>0</v>
      </c>
      <c r="I258" s="80">
        <f t="shared" si="68"/>
        <v>0</v>
      </c>
      <c r="J258" s="80">
        <f t="shared" si="68"/>
        <v>0</v>
      </c>
      <c r="K258" s="339"/>
    </row>
    <row r="259" spans="1:11" ht="23.25" x14ac:dyDescent="0.25">
      <c r="A259" s="131" t="s">
        <v>293</v>
      </c>
      <c r="B259" s="68" t="s">
        <v>39</v>
      </c>
      <c r="C259" s="53" t="s">
        <v>129</v>
      </c>
      <c r="D259" s="53" t="s">
        <v>90</v>
      </c>
      <c r="E259" s="34">
        <v>903</v>
      </c>
      <c r="F259" s="94">
        <v>82610</v>
      </c>
      <c r="G259" s="93" t="s">
        <v>16</v>
      </c>
      <c r="H259" s="209">
        <f t="shared" si="68"/>
        <v>0</v>
      </c>
      <c r="I259" s="209">
        <f t="shared" si="68"/>
        <v>0</v>
      </c>
      <c r="J259" s="209">
        <f t="shared" si="68"/>
        <v>0</v>
      </c>
      <c r="K259" s="339"/>
    </row>
    <row r="260" spans="1:11" x14ac:dyDescent="0.25">
      <c r="A260" s="235" t="s">
        <v>131</v>
      </c>
      <c r="B260" s="68" t="s">
        <v>39</v>
      </c>
      <c r="C260" s="53" t="s">
        <v>129</v>
      </c>
      <c r="D260" s="53" t="s">
        <v>90</v>
      </c>
      <c r="E260" s="34">
        <v>903</v>
      </c>
      <c r="F260" s="94">
        <v>82610</v>
      </c>
      <c r="G260" s="93" t="s">
        <v>130</v>
      </c>
      <c r="H260" s="209">
        <f>SUM(Лист1!G89)</f>
        <v>0</v>
      </c>
      <c r="I260" s="209">
        <f>SUM(Лист1!H89)</f>
        <v>0</v>
      </c>
      <c r="J260" s="209">
        <f>SUM(Лист1!I89)</f>
        <v>0</v>
      </c>
      <c r="K260" s="339"/>
    </row>
    <row r="261" spans="1:11" ht="26.25" x14ac:dyDescent="0.25">
      <c r="A261" s="103" t="s">
        <v>161</v>
      </c>
      <c r="B261" s="55" t="s">
        <v>39</v>
      </c>
      <c r="C261" s="55" t="s">
        <v>129</v>
      </c>
      <c r="D261" s="55" t="s">
        <v>90</v>
      </c>
      <c r="E261" s="49">
        <v>903</v>
      </c>
      <c r="F261" s="122">
        <v>80720</v>
      </c>
      <c r="G261" s="119" t="s">
        <v>7</v>
      </c>
      <c r="H261" s="80">
        <f>SUM(H262+H264+H268+H266)</f>
        <v>60559410</v>
      </c>
      <c r="I261" s="80">
        <f>SUM(I262+I264+I268+I266)</f>
        <v>60559410</v>
      </c>
      <c r="J261" s="80">
        <f>SUM(J262+J264+J268+J266)</f>
        <v>40785071.919999994</v>
      </c>
      <c r="K261" s="339">
        <f t="shared" si="58"/>
        <v>67.347208171281707</v>
      </c>
    </row>
    <row r="262" spans="1:11" ht="34.5" x14ac:dyDescent="0.25">
      <c r="A262" s="36" t="s">
        <v>28</v>
      </c>
      <c r="B262" s="68" t="s">
        <v>39</v>
      </c>
      <c r="C262" s="53" t="s">
        <v>129</v>
      </c>
      <c r="D262" s="53" t="s">
        <v>90</v>
      </c>
      <c r="E262" s="38">
        <v>903</v>
      </c>
      <c r="F262" s="94">
        <v>80720</v>
      </c>
      <c r="G262" s="93" t="s">
        <v>29</v>
      </c>
      <c r="H262" s="209">
        <f>SUM(H263)</f>
        <v>56988446.969999999</v>
      </c>
      <c r="I262" s="209">
        <f>SUM(I263)</f>
        <v>56988446.969999999</v>
      </c>
      <c r="J262" s="209">
        <f>SUM(J263)</f>
        <v>38897693.409999996</v>
      </c>
      <c r="K262" s="340">
        <f t="shared" si="58"/>
        <v>68.255401714099378</v>
      </c>
    </row>
    <row r="263" spans="1:11" x14ac:dyDescent="0.25">
      <c r="A263" s="36" t="s">
        <v>32</v>
      </c>
      <c r="B263" s="68" t="s">
        <v>39</v>
      </c>
      <c r="C263" s="53" t="s">
        <v>129</v>
      </c>
      <c r="D263" s="53" t="s">
        <v>90</v>
      </c>
      <c r="E263" s="38">
        <v>903</v>
      </c>
      <c r="F263" s="94">
        <v>80720</v>
      </c>
      <c r="G263" s="93" t="s">
        <v>33</v>
      </c>
      <c r="H263" s="209">
        <f>SUM(Лист1!G103)</f>
        <v>56988446.969999999</v>
      </c>
      <c r="I263" s="209">
        <f>SUM(Лист1!H103)</f>
        <v>56988446.969999999</v>
      </c>
      <c r="J263" s="209">
        <f>SUM(Лист1!I103)</f>
        <v>38897693.409999996</v>
      </c>
      <c r="K263" s="340">
        <f t="shared" si="58"/>
        <v>68.255401714099378</v>
      </c>
    </row>
    <row r="264" spans="1:11" x14ac:dyDescent="0.25">
      <c r="A264" s="36" t="s">
        <v>11</v>
      </c>
      <c r="B264" s="68" t="s">
        <v>39</v>
      </c>
      <c r="C264" s="53" t="s">
        <v>129</v>
      </c>
      <c r="D264" s="53" t="s">
        <v>90</v>
      </c>
      <c r="E264" s="38">
        <v>903</v>
      </c>
      <c r="F264" s="94">
        <v>80720</v>
      </c>
      <c r="G264" s="93" t="s">
        <v>12</v>
      </c>
      <c r="H264" s="209">
        <f>SUM(H265)</f>
        <v>3347463.03</v>
      </c>
      <c r="I264" s="209">
        <f>SUM(I265)</f>
        <v>3347463.03</v>
      </c>
      <c r="J264" s="209">
        <f>SUM(J265)</f>
        <v>1749342.9</v>
      </c>
      <c r="K264" s="340">
        <f t="shared" si="58"/>
        <v>52.258766842900727</v>
      </c>
    </row>
    <row r="265" spans="1:11" x14ac:dyDescent="0.25">
      <c r="A265" s="97" t="s">
        <v>140</v>
      </c>
      <c r="B265" s="68" t="s">
        <v>39</v>
      </c>
      <c r="C265" s="53" t="s">
        <v>129</v>
      </c>
      <c r="D265" s="53" t="s">
        <v>90</v>
      </c>
      <c r="E265" s="38">
        <v>903</v>
      </c>
      <c r="F265" s="94">
        <v>80720</v>
      </c>
      <c r="G265" s="93" t="s">
        <v>14</v>
      </c>
      <c r="H265" s="209">
        <f>SUM(Лист1!G105)</f>
        <v>3347463.03</v>
      </c>
      <c r="I265" s="209">
        <f>SUM(Лист1!H105)</f>
        <v>3347463.03</v>
      </c>
      <c r="J265" s="209">
        <f>SUM(Лист1!I105)</f>
        <v>1749342.9</v>
      </c>
      <c r="K265" s="340">
        <f t="shared" si="58"/>
        <v>52.258766842900727</v>
      </c>
    </row>
    <row r="266" spans="1:11" x14ac:dyDescent="0.25">
      <c r="A266" s="302" t="s">
        <v>85</v>
      </c>
      <c r="B266" s="68" t="s">
        <v>39</v>
      </c>
      <c r="C266" s="53" t="s">
        <v>129</v>
      </c>
      <c r="D266" s="53" t="s">
        <v>90</v>
      </c>
      <c r="E266" s="38">
        <v>903</v>
      </c>
      <c r="F266" s="94">
        <v>80720</v>
      </c>
      <c r="G266" s="93" t="s">
        <v>76</v>
      </c>
      <c r="H266" s="209">
        <f>SUM(H267)</f>
        <v>131000</v>
      </c>
      <c r="I266" s="209">
        <f>SUM(I267)</f>
        <v>131000</v>
      </c>
      <c r="J266" s="209">
        <f>SUM(J267)</f>
        <v>114000</v>
      </c>
      <c r="K266" s="340">
        <f t="shared" si="58"/>
        <v>87.022900763358777</v>
      </c>
    </row>
    <row r="267" spans="1:11" x14ac:dyDescent="0.25">
      <c r="A267" s="258" t="s">
        <v>259</v>
      </c>
      <c r="B267" s="68" t="s">
        <v>39</v>
      </c>
      <c r="C267" s="53" t="s">
        <v>129</v>
      </c>
      <c r="D267" s="53" t="s">
        <v>90</v>
      </c>
      <c r="E267" s="38">
        <v>903</v>
      </c>
      <c r="F267" s="94">
        <v>80720</v>
      </c>
      <c r="G267" s="93" t="s">
        <v>260</v>
      </c>
      <c r="H267" s="209">
        <f>SUM(Лист1!G107)</f>
        <v>131000</v>
      </c>
      <c r="I267" s="209">
        <f>SUM(Лист1!H107)</f>
        <v>131000</v>
      </c>
      <c r="J267" s="209">
        <f>SUM(Лист1!I107)</f>
        <v>114000</v>
      </c>
      <c r="K267" s="340">
        <f t="shared" si="58"/>
        <v>87.022900763358777</v>
      </c>
    </row>
    <row r="268" spans="1:11" x14ac:dyDescent="0.25">
      <c r="A268" s="97" t="s">
        <v>34</v>
      </c>
      <c r="B268" s="68" t="s">
        <v>39</v>
      </c>
      <c r="C268" s="53" t="s">
        <v>129</v>
      </c>
      <c r="D268" s="53" t="s">
        <v>90</v>
      </c>
      <c r="E268" s="38">
        <v>903</v>
      </c>
      <c r="F268" s="94">
        <v>80720</v>
      </c>
      <c r="G268" s="93" t="s">
        <v>35</v>
      </c>
      <c r="H268" s="209">
        <f>SUM(Лист1!G108)</f>
        <v>92500</v>
      </c>
      <c r="I268" s="209">
        <f>SUM(Лист1!H108)</f>
        <v>92500</v>
      </c>
      <c r="J268" s="209">
        <f>SUM(Лист1!I108)</f>
        <v>24035.61</v>
      </c>
      <c r="K268" s="340">
        <f t="shared" si="58"/>
        <v>25.984443243243245</v>
      </c>
    </row>
    <row r="269" spans="1:11" x14ac:dyDescent="0.25">
      <c r="A269" s="97" t="s">
        <v>122</v>
      </c>
      <c r="B269" s="68" t="s">
        <v>39</v>
      </c>
      <c r="C269" s="53" t="s">
        <v>129</v>
      </c>
      <c r="D269" s="68" t="s">
        <v>90</v>
      </c>
      <c r="E269" s="34">
        <v>903</v>
      </c>
      <c r="F269" s="94">
        <v>80720</v>
      </c>
      <c r="G269" s="93" t="s">
        <v>121</v>
      </c>
      <c r="H269" s="209">
        <f>SUM(Лист1!G109)</f>
        <v>92500</v>
      </c>
      <c r="I269" s="209">
        <f>SUM(Лист1!H109)</f>
        <v>92500</v>
      </c>
      <c r="J269" s="209">
        <f>SUM(Лист1!I109)</f>
        <v>24035.61</v>
      </c>
      <c r="K269" s="340">
        <f t="shared" si="58"/>
        <v>25.984443243243245</v>
      </c>
    </row>
    <row r="270" spans="1:11" ht="26.25" x14ac:dyDescent="0.25">
      <c r="A270" s="107" t="s">
        <v>156</v>
      </c>
      <c r="B270" s="55" t="s">
        <v>39</v>
      </c>
      <c r="C270" s="55" t="s">
        <v>129</v>
      </c>
      <c r="D270" s="55" t="s">
        <v>90</v>
      </c>
      <c r="E270" s="49">
        <v>903</v>
      </c>
      <c r="F270" s="122">
        <v>82370</v>
      </c>
      <c r="G270" s="123" t="s">
        <v>7</v>
      </c>
      <c r="H270" s="80">
        <f>SUM(H271)</f>
        <v>100000</v>
      </c>
      <c r="I270" s="80">
        <f>SUM(I271)</f>
        <v>100000</v>
      </c>
      <c r="J270" s="80">
        <f>SUM(J271)</f>
        <v>100000</v>
      </c>
      <c r="K270" s="339">
        <f t="shared" ref="K270:K333" si="69">SUM(J270/I270*100)</f>
        <v>100</v>
      </c>
    </row>
    <row r="271" spans="1:11" ht="23.25" x14ac:dyDescent="0.25">
      <c r="A271" s="131" t="s">
        <v>293</v>
      </c>
      <c r="B271" s="68" t="s">
        <v>39</v>
      </c>
      <c r="C271" s="53" t="s">
        <v>129</v>
      </c>
      <c r="D271" s="53" t="s">
        <v>90</v>
      </c>
      <c r="E271" s="34">
        <v>903</v>
      </c>
      <c r="F271" s="94">
        <v>82370</v>
      </c>
      <c r="G271" s="93" t="s">
        <v>16</v>
      </c>
      <c r="H271" s="209">
        <f>SUM(H272:H272)</f>
        <v>100000</v>
      </c>
      <c r="I271" s="209">
        <f>SUM(I272:I272)</f>
        <v>100000</v>
      </c>
      <c r="J271" s="209">
        <f>SUM(J272:J272)</f>
        <v>100000</v>
      </c>
      <c r="K271" s="340">
        <f t="shared" si="69"/>
        <v>100</v>
      </c>
    </row>
    <row r="272" spans="1:11" x14ac:dyDescent="0.25">
      <c r="A272" s="98" t="s">
        <v>131</v>
      </c>
      <c r="B272" s="68" t="s">
        <v>39</v>
      </c>
      <c r="C272" s="53" t="s">
        <v>129</v>
      </c>
      <c r="D272" s="53" t="s">
        <v>90</v>
      </c>
      <c r="E272" s="34">
        <v>903</v>
      </c>
      <c r="F272" s="94">
        <v>82370</v>
      </c>
      <c r="G272" s="93" t="s">
        <v>130</v>
      </c>
      <c r="H272" s="209">
        <f>SUM(Лист1!G18)</f>
        <v>100000</v>
      </c>
      <c r="I272" s="209">
        <f>SUM(Лист1!H18)</f>
        <v>100000</v>
      </c>
      <c r="J272" s="209">
        <f>SUM(Лист1!I18)</f>
        <v>100000</v>
      </c>
      <c r="K272" s="340">
        <f t="shared" si="69"/>
        <v>100</v>
      </c>
    </row>
    <row r="273" spans="1:11" ht="26.25" x14ac:dyDescent="0.25">
      <c r="A273" s="103" t="s">
        <v>195</v>
      </c>
      <c r="B273" s="55" t="s">
        <v>39</v>
      </c>
      <c r="C273" s="55" t="s">
        <v>129</v>
      </c>
      <c r="D273" s="55" t="s">
        <v>90</v>
      </c>
      <c r="E273" s="49">
        <v>903</v>
      </c>
      <c r="F273" s="122" t="s">
        <v>160</v>
      </c>
      <c r="G273" s="123" t="s">
        <v>7</v>
      </c>
      <c r="H273" s="80">
        <f>SUM(H274)</f>
        <v>1199520</v>
      </c>
      <c r="I273" s="80">
        <f>SUM(I274)</f>
        <v>1199520</v>
      </c>
      <c r="J273" s="80">
        <f>SUM(J274)</f>
        <v>709956</v>
      </c>
      <c r="K273" s="339">
        <f t="shared" si="69"/>
        <v>59.186674669867948</v>
      </c>
    </row>
    <row r="274" spans="1:11" ht="23.25" x14ac:dyDescent="0.25">
      <c r="A274" s="131" t="s">
        <v>293</v>
      </c>
      <c r="B274" s="68" t="s">
        <v>39</v>
      </c>
      <c r="C274" s="53" t="s">
        <v>129</v>
      </c>
      <c r="D274" s="68" t="s">
        <v>90</v>
      </c>
      <c r="E274" s="34">
        <v>903</v>
      </c>
      <c r="F274" s="94" t="s">
        <v>160</v>
      </c>
      <c r="G274" s="93" t="s">
        <v>16</v>
      </c>
      <c r="H274" s="209">
        <f>SUM(H275:H276)</f>
        <v>1199520</v>
      </c>
      <c r="I274" s="209">
        <f>SUM(I275:I276)</f>
        <v>1199520</v>
      </c>
      <c r="J274" s="209">
        <f>SUM(J275:J276)</f>
        <v>709956</v>
      </c>
      <c r="K274" s="340">
        <f t="shared" si="69"/>
        <v>59.186674669867948</v>
      </c>
    </row>
    <row r="275" spans="1:11" x14ac:dyDescent="0.25">
      <c r="A275" s="98" t="s">
        <v>131</v>
      </c>
      <c r="B275" s="68" t="s">
        <v>39</v>
      </c>
      <c r="C275" s="53" t="s">
        <v>129</v>
      </c>
      <c r="D275" s="53" t="s">
        <v>90</v>
      </c>
      <c r="E275" s="34">
        <v>903</v>
      </c>
      <c r="F275" s="94" t="s">
        <v>160</v>
      </c>
      <c r="G275" s="93" t="s">
        <v>130</v>
      </c>
      <c r="H275" s="209">
        <f>SUM(Лист1!G93)</f>
        <v>855400</v>
      </c>
      <c r="I275" s="209">
        <f>SUM(Лист1!H93)</f>
        <v>855400</v>
      </c>
      <c r="J275" s="209">
        <f>SUM(Лист1!I93)</f>
        <v>509220</v>
      </c>
      <c r="K275" s="340">
        <f t="shared" si="69"/>
        <v>59.530044423661444</v>
      </c>
    </row>
    <row r="276" spans="1:11" x14ac:dyDescent="0.25">
      <c r="A276" s="131" t="s">
        <v>133</v>
      </c>
      <c r="B276" s="68" t="s">
        <v>39</v>
      </c>
      <c r="C276" s="53" t="s">
        <v>129</v>
      </c>
      <c r="D276" s="53" t="s">
        <v>90</v>
      </c>
      <c r="E276" s="34">
        <v>903</v>
      </c>
      <c r="F276" s="94" t="s">
        <v>160</v>
      </c>
      <c r="G276" s="93" t="s">
        <v>132</v>
      </c>
      <c r="H276" s="209">
        <f>SUM(Лист1!G94)</f>
        <v>344120</v>
      </c>
      <c r="I276" s="209">
        <f>SUM(Лист1!H94)</f>
        <v>344120</v>
      </c>
      <c r="J276" s="209">
        <f>SUM(Лист1!I94)</f>
        <v>200736</v>
      </c>
      <c r="K276" s="340">
        <f t="shared" si="69"/>
        <v>58.333139602464257</v>
      </c>
    </row>
    <row r="277" spans="1:11" ht="39" x14ac:dyDescent="0.25">
      <c r="A277" s="200" t="s">
        <v>255</v>
      </c>
      <c r="B277" s="55" t="s">
        <v>39</v>
      </c>
      <c r="C277" s="55" t="s">
        <v>129</v>
      </c>
      <c r="D277" s="55" t="s">
        <v>90</v>
      </c>
      <c r="E277" s="49">
        <v>903</v>
      </c>
      <c r="F277" s="122" t="s">
        <v>257</v>
      </c>
      <c r="G277" s="123" t="s">
        <v>7</v>
      </c>
      <c r="H277" s="80">
        <f>SUM(H278)</f>
        <v>472357.45</v>
      </c>
      <c r="I277" s="80">
        <f>SUM(I278)</f>
        <v>472357.45</v>
      </c>
      <c r="J277" s="80">
        <f>SUM(J278)</f>
        <v>0</v>
      </c>
      <c r="K277" s="339">
        <f t="shared" si="69"/>
        <v>0</v>
      </c>
    </row>
    <row r="278" spans="1:11" ht="23.25" x14ac:dyDescent="0.25">
      <c r="A278" s="131" t="s">
        <v>293</v>
      </c>
      <c r="B278" s="68" t="s">
        <v>39</v>
      </c>
      <c r="C278" s="53" t="s">
        <v>129</v>
      </c>
      <c r="D278" s="68" t="s">
        <v>90</v>
      </c>
      <c r="E278" s="34">
        <v>903</v>
      </c>
      <c r="F278" s="94" t="s">
        <v>257</v>
      </c>
      <c r="G278" s="93" t="s">
        <v>16</v>
      </c>
      <c r="H278" s="209">
        <f t="shared" ref="H278:J278" si="70">SUM(H279:H279)</f>
        <v>472357.45</v>
      </c>
      <c r="I278" s="209">
        <f t="shared" si="70"/>
        <v>472357.45</v>
      </c>
      <c r="J278" s="209">
        <f t="shared" si="70"/>
        <v>0</v>
      </c>
      <c r="K278" s="339">
        <f t="shared" si="69"/>
        <v>0</v>
      </c>
    </row>
    <row r="279" spans="1:11" x14ac:dyDescent="0.25">
      <c r="A279" s="235" t="s">
        <v>131</v>
      </c>
      <c r="B279" s="68" t="s">
        <v>39</v>
      </c>
      <c r="C279" s="53" t="s">
        <v>129</v>
      </c>
      <c r="D279" s="68" t="s">
        <v>90</v>
      </c>
      <c r="E279" s="34">
        <v>903</v>
      </c>
      <c r="F279" s="94" t="s">
        <v>257</v>
      </c>
      <c r="G279" s="93" t="s">
        <v>130</v>
      </c>
      <c r="H279" s="209">
        <f>SUM(Лист1!G60)</f>
        <v>472357.45</v>
      </c>
      <c r="I279" s="209">
        <f>SUM(Лист1!H60)</f>
        <v>472357.45</v>
      </c>
      <c r="J279" s="209">
        <f>SUM(Лист1!I60)</f>
        <v>0</v>
      </c>
      <c r="K279" s="339">
        <f t="shared" si="69"/>
        <v>0</v>
      </c>
    </row>
    <row r="280" spans="1:11" ht="39" x14ac:dyDescent="0.25">
      <c r="A280" s="200" t="s">
        <v>256</v>
      </c>
      <c r="B280" s="55" t="s">
        <v>39</v>
      </c>
      <c r="C280" s="55" t="s">
        <v>129</v>
      </c>
      <c r="D280" s="55" t="s">
        <v>90</v>
      </c>
      <c r="E280" s="49">
        <v>903</v>
      </c>
      <c r="F280" s="122" t="s">
        <v>258</v>
      </c>
      <c r="G280" s="123" t="s">
        <v>7</v>
      </c>
      <c r="H280" s="80">
        <f t="shared" ref="H280:J280" si="71">SUM(H281)</f>
        <v>831117.02</v>
      </c>
      <c r="I280" s="80">
        <f t="shared" si="71"/>
        <v>831117.02</v>
      </c>
      <c r="J280" s="80">
        <f t="shared" si="71"/>
        <v>831117.02</v>
      </c>
      <c r="K280" s="339">
        <f t="shared" si="69"/>
        <v>100</v>
      </c>
    </row>
    <row r="281" spans="1:11" ht="23.25" x14ac:dyDescent="0.25">
      <c r="A281" s="131" t="s">
        <v>293</v>
      </c>
      <c r="B281" s="68" t="s">
        <v>39</v>
      </c>
      <c r="C281" s="53" t="s">
        <v>129</v>
      </c>
      <c r="D281" s="68" t="s">
        <v>90</v>
      </c>
      <c r="E281" s="34">
        <v>903</v>
      </c>
      <c r="F281" s="94" t="s">
        <v>258</v>
      </c>
      <c r="G281" s="93" t="s">
        <v>16</v>
      </c>
      <c r="H281" s="209">
        <f>SUM(H282:H283)</f>
        <v>831117.02</v>
      </c>
      <c r="I281" s="209">
        <f>SUM(I282:I283)</f>
        <v>831117.02</v>
      </c>
      <c r="J281" s="209">
        <f>SUM(J282:J283)</f>
        <v>831117.02</v>
      </c>
      <c r="K281" s="340">
        <f t="shared" si="69"/>
        <v>100</v>
      </c>
    </row>
    <row r="282" spans="1:11" x14ac:dyDescent="0.25">
      <c r="A282" s="235" t="s">
        <v>131</v>
      </c>
      <c r="B282" s="68" t="s">
        <v>39</v>
      </c>
      <c r="C282" s="53" t="s">
        <v>129</v>
      </c>
      <c r="D282" s="53" t="s">
        <v>90</v>
      </c>
      <c r="E282" s="34">
        <v>903</v>
      </c>
      <c r="F282" s="94" t="s">
        <v>258</v>
      </c>
      <c r="G282" s="93" t="s">
        <v>130</v>
      </c>
      <c r="H282" s="209">
        <f>SUM(Лист1!G63)</f>
        <v>831117.02</v>
      </c>
      <c r="I282" s="209">
        <f>SUM(Лист1!H63)</f>
        <v>831117.02</v>
      </c>
      <c r="J282" s="209">
        <f>SUM(Лист1!I63)</f>
        <v>831117.02</v>
      </c>
      <c r="K282" s="340">
        <f t="shared" si="69"/>
        <v>100</v>
      </c>
    </row>
    <row r="283" spans="1:11" x14ac:dyDescent="0.25">
      <c r="A283" s="131" t="s">
        <v>133</v>
      </c>
      <c r="B283" s="68" t="s">
        <v>39</v>
      </c>
      <c r="C283" s="53" t="s">
        <v>129</v>
      </c>
      <c r="D283" s="53" t="s">
        <v>90</v>
      </c>
      <c r="E283" s="34">
        <v>903</v>
      </c>
      <c r="F283" s="94" t="s">
        <v>258</v>
      </c>
      <c r="G283" s="93" t="s">
        <v>132</v>
      </c>
      <c r="H283" s="209">
        <f>SUM(Лист1!G64)</f>
        <v>0</v>
      </c>
      <c r="I283" s="209">
        <f>SUM(Лист1!H64)</f>
        <v>0</v>
      </c>
      <c r="J283" s="209">
        <f>SUM(Лист1!I64)</f>
        <v>0</v>
      </c>
      <c r="K283" s="339"/>
    </row>
    <row r="284" spans="1:11" ht="22.15" customHeight="1" x14ac:dyDescent="0.25">
      <c r="A284" s="107" t="s">
        <v>162</v>
      </c>
      <c r="B284" s="55" t="s">
        <v>39</v>
      </c>
      <c r="C284" s="55" t="s">
        <v>129</v>
      </c>
      <c r="D284" s="55" t="s">
        <v>90</v>
      </c>
      <c r="E284" s="49">
        <v>903</v>
      </c>
      <c r="F284" s="122">
        <v>82330</v>
      </c>
      <c r="G284" s="119" t="s">
        <v>7</v>
      </c>
      <c r="H284" s="80">
        <f>SUM(H285)</f>
        <v>78120</v>
      </c>
      <c r="I284" s="80">
        <f>SUM(I285)</f>
        <v>78120</v>
      </c>
      <c r="J284" s="80">
        <f>SUM(J285)</f>
        <v>0</v>
      </c>
      <c r="K284" s="339">
        <f t="shared" si="69"/>
        <v>0</v>
      </c>
    </row>
    <row r="285" spans="1:11" ht="37.9" customHeight="1" x14ac:dyDescent="0.25">
      <c r="A285" s="36" t="s">
        <v>28</v>
      </c>
      <c r="B285" s="68" t="s">
        <v>39</v>
      </c>
      <c r="C285" s="53" t="s">
        <v>129</v>
      </c>
      <c r="D285" s="53" t="s">
        <v>90</v>
      </c>
      <c r="E285" s="34">
        <v>903</v>
      </c>
      <c r="F285" s="94">
        <v>82330</v>
      </c>
      <c r="G285" s="93" t="s">
        <v>29</v>
      </c>
      <c r="H285" s="209">
        <f t="shared" ref="H285:J285" si="72">SUM(H286)</f>
        <v>78120</v>
      </c>
      <c r="I285" s="209">
        <f t="shared" si="72"/>
        <v>78120</v>
      </c>
      <c r="J285" s="209">
        <f t="shared" si="72"/>
        <v>0</v>
      </c>
      <c r="K285" s="339">
        <f t="shared" si="69"/>
        <v>0</v>
      </c>
    </row>
    <row r="286" spans="1:11" ht="18.600000000000001" customHeight="1" x14ac:dyDescent="0.25">
      <c r="A286" s="36" t="s">
        <v>32</v>
      </c>
      <c r="B286" s="68" t="s">
        <v>39</v>
      </c>
      <c r="C286" s="53" t="s">
        <v>129</v>
      </c>
      <c r="D286" s="53" t="s">
        <v>90</v>
      </c>
      <c r="E286" s="34">
        <v>903</v>
      </c>
      <c r="F286" s="94">
        <v>82330</v>
      </c>
      <c r="G286" s="93" t="s">
        <v>33</v>
      </c>
      <c r="H286" s="209">
        <f>SUM(Лист1!G112)</f>
        <v>78120</v>
      </c>
      <c r="I286" s="209">
        <f>SUM(Лист1!H112)</f>
        <v>78120</v>
      </c>
      <c r="J286" s="209">
        <f>SUM(Лист1!I112)</f>
        <v>0</v>
      </c>
      <c r="K286" s="339">
        <f t="shared" si="69"/>
        <v>0</v>
      </c>
    </row>
    <row r="287" spans="1:11" x14ac:dyDescent="0.25">
      <c r="A287" s="200" t="s">
        <v>291</v>
      </c>
      <c r="B287" s="55" t="s">
        <v>39</v>
      </c>
      <c r="C287" s="55" t="s">
        <v>129</v>
      </c>
      <c r="D287" s="55" t="s">
        <v>90</v>
      </c>
      <c r="E287" s="49">
        <v>903</v>
      </c>
      <c r="F287" s="122" t="s">
        <v>292</v>
      </c>
      <c r="G287" s="119" t="s">
        <v>7</v>
      </c>
      <c r="H287" s="80">
        <f>SUM(H288)</f>
        <v>7301265.6600000001</v>
      </c>
      <c r="I287" s="80">
        <f>SUM(I288)</f>
        <v>7301265.6600000001</v>
      </c>
      <c r="J287" s="80">
        <f>SUM(J288)</f>
        <v>7301265.5999999996</v>
      </c>
      <c r="K287" s="339">
        <f t="shared" si="69"/>
        <v>99.99999917822467</v>
      </c>
    </row>
    <row r="288" spans="1:11" ht="23.25" x14ac:dyDescent="0.25">
      <c r="A288" s="131" t="s">
        <v>293</v>
      </c>
      <c r="B288" s="68" t="s">
        <v>39</v>
      </c>
      <c r="C288" s="53" t="s">
        <v>129</v>
      </c>
      <c r="D288" s="53" t="s">
        <v>90</v>
      </c>
      <c r="E288" s="34">
        <v>903</v>
      </c>
      <c r="F288" s="94" t="s">
        <v>292</v>
      </c>
      <c r="G288" s="93" t="s">
        <v>16</v>
      </c>
      <c r="H288" s="209">
        <f t="shared" ref="H288:J288" si="73">SUM(H289)</f>
        <v>7301265.6600000001</v>
      </c>
      <c r="I288" s="209">
        <f t="shared" si="73"/>
        <v>7301265.6600000001</v>
      </c>
      <c r="J288" s="209">
        <f t="shared" si="73"/>
        <v>7301265.5999999996</v>
      </c>
      <c r="K288" s="340">
        <f t="shared" si="69"/>
        <v>99.99999917822467</v>
      </c>
    </row>
    <row r="289" spans="1:11" x14ac:dyDescent="0.25">
      <c r="A289" s="235" t="s">
        <v>131</v>
      </c>
      <c r="B289" s="68" t="s">
        <v>39</v>
      </c>
      <c r="C289" s="53" t="s">
        <v>129</v>
      </c>
      <c r="D289" s="53" t="s">
        <v>90</v>
      </c>
      <c r="E289" s="34">
        <v>903</v>
      </c>
      <c r="F289" s="94" t="s">
        <v>292</v>
      </c>
      <c r="G289" s="93" t="s">
        <v>130</v>
      </c>
      <c r="H289" s="209">
        <f>SUM(Лист1!G53)</f>
        <v>7301265.6600000001</v>
      </c>
      <c r="I289" s="209">
        <f>SUM(Лист1!H53)</f>
        <v>7301265.6600000001</v>
      </c>
      <c r="J289" s="209">
        <f>SUM(Лист1!I53)</f>
        <v>7301265.5999999996</v>
      </c>
      <c r="K289" s="340">
        <f t="shared" si="69"/>
        <v>99.99999917822467</v>
      </c>
    </row>
    <row r="290" spans="1:11" ht="51.75" x14ac:dyDescent="0.25">
      <c r="A290" s="200" t="s">
        <v>263</v>
      </c>
      <c r="B290" s="55" t="s">
        <v>39</v>
      </c>
      <c r="C290" s="55" t="s">
        <v>129</v>
      </c>
      <c r="D290" s="55" t="s">
        <v>90</v>
      </c>
      <c r="E290" s="49">
        <v>903</v>
      </c>
      <c r="F290" s="122">
        <v>53030</v>
      </c>
      <c r="G290" s="123" t="s">
        <v>7</v>
      </c>
      <c r="H290" s="80">
        <f>SUM(H291)</f>
        <v>21404880</v>
      </c>
      <c r="I290" s="80">
        <f>SUM(I291)</f>
        <v>21404880</v>
      </c>
      <c r="J290" s="80">
        <f>SUM(J291)</f>
        <v>15812790</v>
      </c>
      <c r="K290" s="339">
        <f t="shared" si="69"/>
        <v>73.874695863746965</v>
      </c>
    </row>
    <row r="291" spans="1:11" ht="23.25" x14ac:dyDescent="0.25">
      <c r="A291" s="131" t="s">
        <v>293</v>
      </c>
      <c r="B291" s="68" t="s">
        <v>39</v>
      </c>
      <c r="C291" s="53" t="s">
        <v>129</v>
      </c>
      <c r="D291" s="68" t="s">
        <v>90</v>
      </c>
      <c r="E291" s="34">
        <v>903</v>
      </c>
      <c r="F291" s="94">
        <v>53030</v>
      </c>
      <c r="G291" s="93" t="s">
        <v>16</v>
      </c>
      <c r="H291" s="209">
        <f>SUM(H292:H293)</f>
        <v>21404880</v>
      </c>
      <c r="I291" s="209">
        <f>SUM(I292:I293)</f>
        <v>21404880</v>
      </c>
      <c r="J291" s="209">
        <f>SUM(J292:J293)</f>
        <v>15812790</v>
      </c>
      <c r="K291" s="340">
        <f t="shared" si="69"/>
        <v>73.874695863746965</v>
      </c>
    </row>
    <row r="292" spans="1:11" x14ac:dyDescent="0.25">
      <c r="A292" s="235" t="s">
        <v>131</v>
      </c>
      <c r="B292" s="68" t="s">
        <v>39</v>
      </c>
      <c r="C292" s="53" t="s">
        <v>129</v>
      </c>
      <c r="D292" s="68" t="s">
        <v>90</v>
      </c>
      <c r="E292" s="34">
        <v>903</v>
      </c>
      <c r="F292" s="94">
        <v>53030</v>
      </c>
      <c r="G292" s="93" t="s">
        <v>130</v>
      </c>
      <c r="H292" s="209">
        <f>SUM(Лист1!G67)</f>
        <v>16717680</v>
      </c>
      <c r="I292" s="209">
        <f>SUM(Лист1!H67)</f>
        <v>16717680</v>
      </c>
      <c r="J292" s="209">
        <f>SUM(Лист1!I67)</f>
        <v>12390460.529999999</v>
      </c>
      <c r="K292" s="340">
        <f t="shared" si="69"/>
        <v>74.115909205105012</v>
      </c>
    </row>
    <row r="293" spans="1:11" x14ac:dyDescent="0.25">
      <c r="A293" s="235" t="s">
        <v>133</v>
      </c>
      <c r="B293" s="68" t="s">
        <v>39</v>
      </c>
      <c r="C293" s="53" t="s">
        <v>129</v>
      </c>
      <c r="D293" s="53" t="s">
        <v>90</v>
      </c>
      <c r="E293" s="34">
        <v>903</v>
      </c>
      <c r="F293" s="94">
        <v>53030</v>
      </c>
      <c r="G293" s="93" t="s">
        <v>132</v>
      </c>
      <c r="H293" s="209">
        <f>SUM(Лист1!G68)</f>
        <v>4687200</v>
      </c>
      <c r="I293" s="209">
        <f>SUM(Лист1!H68)</f>
        <v>4687200</v>
      </c>
      <c r="J293" s="209">
        <f>SUM(Лист1!I68)</f>
        <v>3422329.47</v>
      </c>
      <c r="K293" s="340">
        <f t="shared" si="69"/>
        <v>73.014368279569894</v>
      </c>
    </row>
    <row r="294" spans="1:11" ht="51.75" x14ac:dyDescent="0.25">
      <c r="A294" s="200" t="s">
        <v>264</v>
      </c>
      <c r="B294" s="55" t="s">
        <v>39</v>
      </c>
      <c r="C294" s="55" t="s">
        <v>129</v>
      </c>
      <c r="D294" s="55" t="s">
        <v>90</v>
      </c>
      <c r="E294" s="49">
        <v>903</v>
      </c>
      <c r="F294" s="122" t="s">
        <v>265</v>
      </c>
      <c r="G294" s="123" t="s">
        <v>7</v>
      </c>
      <c r="H294" s="80">
        <f>SUM(H295)</f>
        <v>12120468.09</v>
      </c>
      <c r="I294" s="80">
        <f>SUM(I295)</f>
        <v>12120468.09</v>
      </c>
      <c r="J294" s="80">
        <f>SUM(J295)</f>
        <v>6464527.2700000005</v>
      </c>
      <c r="K294" s="339">
        <f t="shared" si="69"/>
        <v>53.335623855431479</v>
      </c>
    </row>
    <row r="295" spans="1:11" ht="23.25" x14ac:dyDescent="0.25">
      <c r="A295" s="131" t="s">
        <v>293</v>
      </c>
      <c r="B295" s="68" t="s">
        <v>39</v>
      </c>
      <c r="C295" s="53" t="s">
        <v>129</v>
      </c>
      <c r="D295" s="68" t="s">
        <v>90</v>
      </c>
      <c r="E295" s="34">
        <v>903</v>
      </c>
      <c r="F295" s="94" t="s">
        <v>265</v>
      </c>
      <c r="G295" s="93" t="s">
        <v>16</v>
      </c>
      <c r="H295" s="209">
        <f>SUM(H296:H297)</f>
        <v>12120468.09</v>
      </c>
      <c r="I295" s="209">
        <f>SUM(I296:I297)</f>
        <v>12120468.09</v>
      </c>
      <c r="J295" s="209">
        <f>SUM(J296:J297)</f>
        <v>6464527.2700000005</v>
      </c>
      <c r="K295" s="340">
        <f t="shared" si="69"/>
        <v>53.335623855431479</v>
      </c>
    </row>
    <row r="296" spans="1:11" x14ac:dyDescent="0.25">
      <c r="A296" s="235" t="s">
        <v>131</v>
      </c>
      <c r="B296" s="68" t="s">
        <v>39</v>
      </c>
      <c r="C296" s="53" t="s">
        <v>129</v>
      </c>
      <c r="D296" s="68" t="s">
        <v>90</v>
      </c>
      <c r="E296" s="34">
        <v>903</v>
      </c>
      <c r="F296" s="94" t="s">
        <v>265</v>
      </c>
      <c r="G296" s="93" t="s">
        <v>130</v>
      </c>
      <c r="H296" s="209">
        <f>SUM(Лист1!G75)</f>
        <v>8369268.0899999999</v>
      </c>
      <c r="I296" s="209">
        <f>SUM(Лист1!H75)</f>
        <v>8369268.0899999999</v>
      </c>
      <c r="J296" s="209">
        <f>SUM(Лист1!I75)</f>
        <v>4306083.1900000004</v>
      </c>
      <c r="K296" s="340">
        <f t="shared" si="69"/>
        <v>51.451132210056862</v>
      </c>
    </row>
    <row r="297" spans="1:11" x14ac:dyDescent="0.25">
      <c r="A297" s="235" t="s">
        <v>133</v>
      </c>
      <c r="B297" s="68" t="s">
        <v>39</v>
      </c>
      <c r="C297" s="53" t="s">
        <v>129</v>
      </c>
      <c r="D297" s="53" t="s">
        <v>90</v>
      </c>
      <c r="E297" s="34">
        <v>903</v>
      </c>
      <c r="F297" s="94" t="s">
        <v>265</v>
      </c>
      <c r="G297" s="93" t="s">
        <v>132</v>
      </c>
      <c r="H297" s="209">
        <f>SUM(Лист1!G76)</f>
        <v>3751200</v>
      </c>
      <c r="I297" s="209">
        <f>SUM(Лист1!H76)</f>
        <v>3751200</v>
      </c>
      <c r="J297" s="209">
        <f>SUM(Лист1!I76)</f>
        <v>2158444.08</v>
      </c>
      <c r="K297" s="340">
        <f t="shared" si="69"/>
        <v>57.54009596928983</v>
      </c>
    </row>
    <row r="298" spans="1:11" ht="26.25" x14ac:dyDescent="0.25">
      <c r="A298" s="200" t="s">
        <v>301</v>
      </c>
      <c r="B298" s="55" t="s">
        <v>39</v>
      </c>
      <c r="C298" s="55" t="s">
        <v>129</v>
      </c>
      <c r="D298" s="55" t="s">
        <v>90</v>
      </c>
      <c r="E298" s="49">
        <v>903</v>
      </c>
      <c r="F298" s="250" t="s">
        <v>302</v>
      </c>
      <c r="G298" s="123" t="s">
        <v>7</v>
      </c>
      <c r="H298" s="80">
        <f t="shared" ref="H298:J299" si="74">SUM(H299)</f>
        <v>4600000</v>
      </c>
      <c r="I298" s="80">
        <f t="shared" si="74"/>
        <v>4600000</v>
      </c>
      <c r="J298" s="80">
        <f t="shared" si="74"/>
        <v>4217068.8899999997</v>
      </c>
      <c r="K298" s="339">
        <f t="shared" si="69"/>
        <v>91.675410652173909</v>
      </c>
    </row>
    <row r="299" spans="1:11" ht="23.25" x14ac:dyDescent="0.25">
      <c r="A299" s="131" t="s">
        <v>15</v>
      </c>
      <c r="B299" s="68" t="s">
        <v>39</v>
      </c>
      <c r="C299" s="53" t="s">
        <v>129</v>
      </c>
      <c r="D299" s="68" t="s">
        <v>90</v>
      </c>
      <c r="E299" s="34">
        <v>903</v>
      </c>
      <c r="F299" s="146" t="s">
        <v>302</v>
      </c>
      <c r="G299" s="93" t="s">
        <v>16</v>
      </c>
      <c r="H299" s="209">
        <f t="shared" si="74"/>
        <v>4600000</v>
      </c>
      <c r="I299" s="209">
        <f t="shared" si="74"/>
        <v>4600000</v>
      </c>
      <c r="J299" s="209">
        <f t="shared" si="74"/>
        <v>4217068.8899999997</v>
      </c>
      <c r="K299" s="339">
        <f t="shared" si="69"/>
        <v>91.675410652173909</v>
      </c>
    </row>
    <row r="300" spans="1:11" x14ac:dyDescent="0.25">
      <c r="A300" s="235" t="s">
        <v>131</v>
      </c>
      <c r="B300" s="68" t="s">
        <v>39</v>
      </c>
      <c r="C300" s="53" t="s">
        <v>129</v>
      </c>
      <c r="D300" s="68" t="s">
        <v>90</v>
      </c>
      <c r="E300" s="34">
        <v>903</v>
      </c>
      <c r="F300" s="146" t="s">
        <v>302</v>
      </c>
      <c r="G300" s="93" t="s">
        <v>130</v>
      </c>
      <c r="H300" s="209">
        <f>SUM(Лист1!G82)</f>
        <v>4600000</v>
      </c>
      <c r="I300" s="209">
        <f>SUM(Лист1!H82)</f>
        <v>4600000</v>
      </c>
      <c r="J300" s="209">
        <f>SUM(Лист1!I82)</f>
        <v>4217068.8899999997</v>
      </c>
      <c r="K300" s="339">
        <f t="shared" si="69"/>
        <v>91.675410652173909</v>
      </c>
    </row>
    <row r="301" spans="1:11" ht="26.25" x14ac:dyDescent="0.25">
      <c r="A301" s="200" t="s">
        <v>470</v>
      </c>
      <c r="B301" s="55" t="s">
        <v>39</v>
      </c>
      <c r="C301" s="55" t="s">
        <v>129</v>
      </c>
      <c r="D301" s="55" t="s">
        <v>90</v>
      </c>
      <c r="E301" s="49">
        <v>903</v>
      </c>
      <c r="F301" s="250" t="s">
        <v>471</v>
      </c>
      <c r="G301" s="123" t="s">
        <v>7</v>
      </c>
      <c r="H301" s="80">
        <f t="shared" ref="H301:J301" si="75">SUM(H302)</f>
        <v>7705000</v>
      </c>
      <c r="I301" s="80">
        <f t="shared" si="75"/>
        <v>7705000</v>
      </c>
      <c r="J301" s="80">
        <f t="shared" si="75"/>
        <v>5417802</v>
      </c>
      <c r="K301" s="339">
        <f t="shared" si="69"/>
        <v>70.31540558079169</v>
      </c>
    </row>
    <row r="302" spans="1:11" ht="23.25" x14ac:dyDescent="0.25">
      <c r="A302" s="131" t="s">
        <v>15</v>
      </c>
      <c r="B302" s="68" t="s">
        <v>39</v>
      </c>
      <c r="C302" s="53" t="s">
        <v>129</v>
      </c>
      <c r="D302" s="68" t="s">
        <v>90</v>
      </c>
      <c r="E302" s="34">
        <v>903</v>
      </c>
      <c r="F302" s="146" t="s">
        <v>471</v>
      </c>
      <c r="G302" s="93" t="s">
        <v>16</v>
      </c>
      <c r="H302" s="209">
        <f>SUM(H303+H304)</f>
        <v>7705000</v>
      </c>
      <c r="I302" s="209">
        <f t="shared" ref="I302" si="76">SUM(I303+I304)</f>
        <v>7705000</v>
      </c>
      <c r="J302" s="209">
        <f t="shared" ref="J302" si="77">SUM(J303+J304)</f>
        <v>5417802</v>
      </c>
      <c r="K302" s="340">
        <f t="shared" si="69"/>
        <v>70.31540558079169</v>
      </c>
    </row>
    <row r="303" spans="1:11" x14ac:dyDescent="0.25">
      <c r="A303" s="235" t="s">
        <v>131</v>
      </c>
      <c r="B303" s="68" t="s">
        <v>39</v>
      </c>
      <c r="C303" s="53" t="s">
        <v>129</v>
      </c>
      <c r="D303" s="68" t="s">
        <v>90</v>
      </c>
      <c r="E303" s="34">
        <v>903</v>
      </c>
      <c r="F303" s="146" t="s">
        <v>471</v>
      </c>
      <c r="G303" s="93" t="s">
        <v>130</v>
      </c>
      <c r="H303" s="209">
        <f>SUM(Лист1!G71)</f>
        <v>6720000</v>
      </c>
      <c r="I303" s="209">
        <f>SUM(Лист1!H71)</f>
        <v>6720000</v>
      </c>
      <c r="J303" s="209">
        <f>SUM(Лист1!I71)</f>
        <v>5170102</v>
      </c>
      <c r="K303" s="340">
        <f t="shared" si="69"/>
        <v>76.936041666666668</v>
      </c>
    </row>
    <row r="304" spans="1:11" x14ac:dyDescent="0.25">
      <c r="A304" s="235" t="s">
        <v>133</v>
      </c>
      <c r="B304" s="68" t="s">
        <v>39</v>
      </c>
      <c r="C304" s="53" t="s">
        <v>129</v>
      </c>
      <c r="D304" s="68" t="s">
        <v>90</v>
      </c>
      <c r="E304" s="34">
        <v>903</v>
      </c>
      <c r="F304" s="146" t="s">
        <v>471</v>
      </c>
      <c r="G304" s="93" t="s">
        <v>132</v>
      </c>
      <c r="H304" s="209">
        <f>SUM(Лист1!G72)</f>
        <v>985000</v>
      </c>
      <c r="I304" s="209">
        <f>SUM(Лист1!H72)</f>
        <v>985000</v>
      </c>
      <c r="J304" s="209">
        <f>SUM(Лист1!I72)</f>
        <v>247700</v>
      </c>
      <c r="K304" s="339">
        <f t="shared" si="69"/>
        <v>25.147208121827415</v>
      </c>
    </row>
    <row r="305" spans="1:11" ht="26.25" x14ac:dyDescent="0.25">
      <c r="A305" s="200" t="s">
        <v>235</v>
      </c>
      <c r="B305" s="55" t="s">
        <v>39</v>
      </c>
      <c r="C305" s="55" t="s">
        <v>129</v>
      </c>
      <c r="D305" s="55" t="s">
        <v>90</v>
      </c>
      <c r="E305" s="49">
        <v>903</v>
      </c>
      <c r="F305" s="250" t="s">
        <v>412</v>
      </c>
      <c r="G305" s="123" t="s">
        <v>7</v>
      </c>
      <c r="H305" s="80">
        <f t="shared" ref="H305:J305" si="78">SUM(H306)</f>
        <v>4516318.09</v>
      </c>
      <c r="I305" s="80">
        <f t="shared" si="78"/>
        <v>4516318.09</v>
      </c>
      <c r="J305" s="80">
        <f t="shared" si="78"/>
        <v>3236982.58</v>
      </c>
      <c r="K305" s="339">
        <f t="shared" si="69"/>
        <v>71.673042409641269</v>
      </c>
    </row>
    <row r="306" spans="1:11" ht="23.25" x14ac:dyDescent="0.25">
      <c r="A306" s="131" t="s">
        <v>15</v>
      </c>
      <c r="B306" s="68" t="s">
        <v>39</v>
      </c>
      <c r="C306" s="53" t="s">
        <v>129</v>
      </c>
      <c r="D306" s="68" t="s">
        <v>90</v>
      </c>
      <c r="E306" s="34">
        <v>903</v>
      </c>
      <c r="F306" s="146" t="s">
        <v>412</v>
      </c>
      <c r="G306" s="93" t="s">
        <v>16</v>
      </c>
      <c r="H306" s="209">
        <f>SUM(H307+H308)</f>
        <v>4516318.09</v>
      </c>
      <c r="I306" s="209">
        <f t="shared" ref="I306" si="79">SUM(I307+I308)</f>
        <v>4516318.09</v>
      </c>
      <c r="J306" s="209">
        <f t="shared" ref="J306" si="80">SUM(J307+J308)</f>
        <v>3236982.58</v>
      </c>
      <c r="K306" s="340">
        <f t="shared" si="69"/>
        <v>71.673042409641269</v>
      </c>
    </row>
    <row r="307" spans="1:11" x14ac:dyDescent="0.25">
      <c r="A307" s="235" t="s">
        <v>131</v>
      </c>
      <c r="B307" s="68" t="s">
        <v>39</v>
      </c>
      <c r="C307" s="53" t="s">
        <v>129</v>
      </c>
      <c r="D307" s="68" t="s">
        <v>90</v>
      </c>
      <c r="E307" s="34">
        <v>903</v>
      </c>
      <c r="F307" s="146" t="s">
        <v>412</v>
      </c>
      <c r="G307" s="93" t="s">
        <v>130</v>
      </c>
      <c r="H307" s="209">
        <f>SUM(Лист1!G56+Лист1!G35)</f>
        <v>3291288.09</v>
      </c>
      <c r="I307" s="209">
        <f>SUM(Лист1!H56+Лист1!H35)</f>
        <v>3291288.09</v>
      </c>
      <c r="J307" s="209">
        <f>SUM(Лист1!I56+Лист1!I35)</f>
        <v>2666568.58</v>
      </c>
      <c r="K307" s="340">
        <f t="shared" si="69"/>
        <v>81.018996425803621</v>
      </c>
    </row>
    <row r="308" spans="1:11" x14ac:dyDescent="0.25">
      <c r="A308" s="235" t="s">
        <v>133</v>
      </c>
      <c r="B308" s="68" t="s">
        <v>39</v>
      </c>
      <c r="C308" s="53" t="s">
        <v>129</v>
      </c>
      <c r="D308" s="68" t="s">
        <v>90</v>
      </c>
      <c r="E308" s="34">
        <v>903</v>
      </c>
      <c r="F308" s="146" t="s">
        <v>455</v>
      </c>
      <c r="G308" s="93" t="s">
        <v>132</v>
      </c>
      <c r="H308" s="209">
        <f>SUM(Лист1!G57+Лист1!G36)</f>
        <v>1225030</v>
      </c>
      <c r="I308" s="209">
        <f>SUM(Лист1!H57+Лист1!H36)</f>
        <v>1225030</v>
      </c>
      <c r="J308" s="209">
        <f>SUM(Лист1!I57+Лист1!I36)</f>
        <v>570414</v>
      </c>
      <c r="K308" s="339">
        <f t="shared" si="69"/>
        <v>46.563267838338653</v>
      </c>
    </row>
    <row r="309" spans="1:11" ht="41.25" x14ac:dyDescent="0.25">
      <c r="A309" s="320" t="s">
        <v>447</v>
      </c>
      <c r="B309" s="292" t="s">
        <v>39</v>
      </c>
      <c r="C309" s="292" t="s">
        <v>129</v>
      </c>
      <c r="D309" s="292" t="s">
        <v>446</v>
      </c>
      <c r="E309" s="248">
        <v>903</v>
      </c>
      <c r="F309" s="250"/>
      <c r="G309" s="249"/>
      <c r="H309" s="189">
        <f t="shared" ref="H309:J309" si="81">SUM(H310)</f>
        <v>30831032.219999999</v>
      </c>
      <c r="I309" s="189">
        <f t="shared" si="81"/>
        <v>30831032.219999999</v>
      </c>
      <c r="J309" s="189">
        <f t="shared" si="81"/>
        <v>26782130.170000002</v>
      </c>
      <c r="K309" s="339">
        <f t="shared" si="69"/>
        <v>86.867445692027516</v>
      </c>
    </row>
    <row r="310" spans="1:11" ht="26.25" x14ac:dyDescent="0.25">
      <c r="A310" s="200" t="s">
        <v>445</v>
      </c>
      <c r="B310" s="292" t="s">
        <v>39</v>
      </c>
      <c r="C310" s="292" t="s">
        <v>129</v>
      </c>
      <c r="D310" s="292" t="s">
        <v>446</v>
      </c>
      <c r="E310" s="248">
        <v>903</v>
      </c>
      <c r="F310" s="250" t="s">
        <v>451</v>
      </c>
      <c r="G310" s="259" t="s">
        <v>7</v>
      </c>
      <c r="H310" s="218">
        <f t="shared" ref="H310:J311" si="82">SUM(H311)</f>
        <v>30831032.219999999</v>
      </c>
      <c r="I310" s="80">
        <f t="shared" si="82"/>
        <v>30831032.219999999</v>
      </c>
      <c r="J310" s="80">
        <f t="shared" si="82"/>
        <v>26782130.170000002</v>
      </c>
      <c r="K310" s="339">
        <f t="shared" si="69"/>
        <v>86.867445692027516</v>
      </c>
    </row>
    <row r="311" spans="1:11" ht="23.25" x14ac:dyDescent="0.25">
      <c r="A311" s="131" t="s">
        <v>293</v>
      </c>
      <c r="B311" s="301" t="s">
        <v>39</v>
      </c>
      <c r="C311" s="298" t="s">
        <v>129</v>
      </c>
      <c r="D311" s="301" t="s">
        <v>446</v>
      </c>
      <c r="E311" s="257">
        <v>903</v>
      </c>
      <c r="F311" s="146" t="s">
        <v>451</v>
      </c>
      <c r="G311" s="145" t="s">
        <v>16</v>
      </c>
      <c r="H311" s="319">
        <f t="shared" si="82"/>
        <v>30831032.219999999</v>
      </c>
      <c r="I311" s="209">
        <f t="shared" si="82"/>
        <v>30831032.219999999</v>
      </c>
      <c r="J311" s="209">
        <f t="shared" si="82"/>
        <v>26782130.170000002</v>
      </c>
      <c r="K311" s="340">
        <f t="shared" si="69"/>
        <v>86.867445692027516</v>
      </c>
    </row>
    <row r="312" spans="1:11" x14ac:dyDescent="0.25">
      <c r="A312" s="235" t="s">
        <v>131</v>
      </c>
      <c r="B312" s="301" t="s">
        <v>39</v>
      </c>
      <c r="C312" s="298" t="s">
        <v>129</v>
      </c>
      <c r="D312" s="301" t="s">
        <v>446</v>
      </c>
      <c r="E312" s="257">
        <v>903</v>
      </c>
      <c r="F312" s="146" t="s">
        <v>451</v>
      </c>
      <c r="G312" s="145" t="s">
        <v>130</v>
      </c>
      <c r="H312" s="319">
        <f>SUM(Лист1!G79)</f>
        <v>30831032.219999999</v>
      </c>
      <c r="I312" s="209">
        <f>SUM(Лист1!H79)</f>
        <v>30831032.219999999</v>
      </c>
      <c r="J312" s="209">
        <f>SUM(Лист1!I79)</f>
        <v>26782130.170000002</v>
      </c>
      <c r="K312" s="340">
        <f t="shared" si="69"/>
        <v>86.867445692027516</v>
      </c>
    </row>
    <row r="313" spans="1:11" ht="26.25" x14ac:dyDescent="0.25">
      <c r="A313" s="46" t="s">
        <v>273</v>
      </c>
      <c r="B313" s="56" t="s">
        <v>55</v>
      </c>
      <c r="C313" s="51"/>
      <c r="D313" s="51"/>
      <c r="E313" s="34"/>
      <c r="F313" s="94"/>
      <c r="G313" s="93"/>
      <c r="H313" s="80">
        <f t="shared" ref="H313:I313" si="83">SUM(H314+H325+H373+H381+H395)</f>
        <v>112656615</v>
      </c>
      <c r="I313" s="80">
        <f t="shared" si="83"/>
        <v>112656615</v>
      </c>
      <c r="J313" s="80">
        <f t="shared" ref="J313" si="84">SUM(J314+J325+J373+J381+J395)</f>
        <v>76041718.220000014</v>
      </c>
      <c r="K313" s="339">
        <f t="shared" si="69"/>
        <v>67.49867126755052</v>
      </c>
    </row>
    <row r="314" spans="1:11" ht="18" x14ac:dyDescent="0.25">
      <c r="A314" s="165" t="s">
        <v>201</v>
      </c>
      <c r="B314" s="56" t="s">
        <v>55</v>
      </c>
      <c r="C314" s="59" t="s">
        <v>127</v>
      </c>
      <c r="D314" s="59"/>
      <c r="E314" s="34"/>
      <c r="F314" s="94"/>
      <c r="G314" s="93"/>
      <c r="H314" s="80">
        <f t="shared" ref="H314:J316" si="85">SUM(H315)</f>
        <v>13987170</v>
      </c>
      <c r="I314" s="80">
        <f t="shared" si="85"/>
        <v>13987170</v>
      </c>
      <c r="J314" s="80">
        <f t="shared" si="85"/>
        <v>9123546.3800000008</v>
      </c>
      <c r="K314" s="339">
        <f t="shared" si="69"/>
        <v>65.227965199536442</v>
      </c>
    </row>
    <row r="315" spans="1:11" ht="51.75" x14ac:dyDescent="0.25">
      <c r="A315" s="103" t="s">
        <v>116</v>
      </c>
      <c r="B315" s="56" t="s">
        <v>55</v>
      </c>
      <c r="C315" s="59" t="s">
        <v>127</v>
      </c>
      <c r="D315" s="59" t="s">
        <v>37</v>
      </c>
      <c r="E315" s="34"/>
      <c r="F315" s="94"/>
      <c r="G315" s="93"/>
      <c r="H315" s="80">
        <f t="shared" si="85"/>
        <v>13987170</v>
      </c>
      <c r="I315" s="80">
        <f t="shared" si="85"/>
        <v>13987170</v>
      </c>
      <c r="J315" s="80">
        <f t="shared" si="85"/>
        <v>9123546.3800000008</v>
      </c>
      <c r="K315" s="339">
        <f t="shared" si="69"/>
        <v>65.227965199536442</v>
      </c>
    </row>
    <row r="316" spans="1:11" ht="39" x14ac:dyDescent="0.25">
      <c r="A316" s="103" t="s">
        <v>117</v>
      </c>
      <c r="B316" s="56" t="s">
        <v>55</v>
      </c>
      <c r="C316" s="59" t="s">
        <v>127</v>
      </c>
      <c r="D316" s="59" t="s">
        <v>90</v>
      </c>
      <c r="E316" s="34"/>
      <c r="F316" s="94"/>
      <c r="G316" s="93"/>
      <c r="H316" s="80">
        <f t="shared" si="85"/>
        <v>13987170</v>
      </c>
      <c r="I316" s="80">
        <f t="shared" si="85"/>
        <v>13987170</v>
      </c>
      <c r="J316" s="80">
        <f t="shared" si="85"/>
        <v>9123546.3800000008</v>
      </c>
      <c r="K316" s="339">
        <f t="shared" si="69"/>
        <v>65.227965199536442</v>
      </c>
    </row>
    <row r="317" spans="1:11" ht="33" x14ac:dyDescent="0.25">
      <c r="A317" s="305" t="s">
        <v>286</v>
      </c>
      <c r="B317" s="56" t="s">
        <v>55</v>
      </c>
      <c r="C317" s="59" t="s">
        <v>127</v>
      </c>
      <c r="D317" s="59" t="s">
        <v>90</v>
      </c>
      <c r="E317" s="40">
        <v>926</v>
      </c>
      <c r="F317" s="77" t="s">
        <v>107</v>
      </c>
      <c r="G317" s="77" t="s">
        <v>7</v>
      </c>
      <c r="H317" s="80">
        <f>SUM(H318+H321)</f>
        <v>13987170</v>
      </c>
      <c r="I317" s="80">
        <f>SUM(I318+I321)</f>
        <v>13987170</v>
      </c>
      <c r="J317" s="80">
        <f>SUM(J318+J321)</f>
        <v>9123546.3800000008</v>
      </c>
      <c r="K317" s="339">
        <f t="shared" si="69"/>
        <v>65.227965199536442</v>
      </c>
    </row>
    <row r="318" spans="1:11" ht="26.25" x14ac:dyDescent="0.25">
      <c r="A318" s="39" t="s">
        <v>64</v>
      </c>
      <c r="B318" s="55" t="s">
        <v>55</v>
      </c>
      <c r="C318" s="60" t="s">
        <v>127</v>
      </c>
      <c r="D318" s="60" t="s">
        <v>90</v>
      </c>
      <c r="E318" s="49">
        <v>926</v>
      </c>
      <c r="F318" s="122">
        <v>80320</v>
      </c>
      <c r="G318" s="119" t="s">
        <v>7</v>
      </c>
      <c r="H318" s="80">
        <f>SUM(H319)</f>
        <v>13963170</v>
      </c>
      <c r="I318" s="80">
        <f>SUM(I319)</f>
        <v>13963170</v>
      </c>
      <c r="J318" s="80">
        <f>SUM(J319)</f>
        <v>9105546.3800000008</v>
      </c>
      <c r="K318" s="339">
        <f t="shared" si="69"/>
        <v>65.211168953754779</v>
      </c>
    </row>
    <row r="319" spans="1:11" ht="23.25" x14ac:dyDescent="0.25">
      <c r="A319" s="131" t="s">
        <v>293</v>
      </c>
      <c r="B319" s="53" t="s">
        <v>55</v>
      </c>
      <c r="C319" s="61" t="s">
        <v>127</v>
      </c>
      <c r="D319" s="61" t="s">
        <v>90</v>
      </c>
      <c r="E319" s="34">
        <v>926</v>
      </c>
      <c r="F319" s="94">
        <v>80320</v>
      </c>
      <c r="G319" s="93" t="s">
        <v>16</v>
      </c>
      <c r="H319" s="209">
        <f>SUM(H320:H320)</f>
        <v>13963170</v>
      </c>
      <c r="I319" s="209">
        <f>SUM(I320:I320)</f>
        <v>13963170</v>
      </c>
      <c r="J319" s="209">
        <f>SUM(J320:J320)</f>
        <v>9105546.3800000008</v>
      </c>
      <c r="K319" s="340">
        <f t="shared" si="69"/>
        <v>65.211168953754779</v>
      </c>
    </row>
    <row r="320" spans="1:11" x14ac:dyDescent="0.25">
      <c r="A320" s="98" t="s">
        <v>131</v>
      </c>
      <c r="B320" s="82" t="s">
        <v>55</v>
      </c>
      <c r="C320" s="83">
        <v>1</v>
      </c>
      <c r="D320" s="83">
        <v>11</v>
      </c>
      <c r="E320" s="84">
        <v>926</v>
      </c>
      <c r="F320" s="183">
        <v>80320</v>
      </c>
      <c r="G320" s="166">
        <v>610</v>
      </c>
      <c r="H320" s="209">
        <f>SUM(Лист1!G156)</f>
        <v>13963170</v>
      </c>
      <c r="I320" s="209">
        <f>SUM(Лист1!H156)</f>
        <v>13963170</v>
      </c>
      <c r="J320" s="209">
        <f>SUM(Лист1!I156)</f>
        <v>9105546.3800000008</v>
      </c>
      <c r="K320" s="340">
        <f t="shared" si="69"/>
        <v>65.211168953754779</v>
      </c>
    </row>
    <row r="321" spans="1:11" ht="26.25" x14ac:dyDescent="0.25">
      <c r="A321" s="227" t="s">
        <v>225</v>
      </c>
      <c r="B321" s="55" t="s">
        <v>55</v>
      </c>
      <c r="C321" s="60" t="s">
        <v>127</v>
      </c>
      <c r="D321" s="60" t="s">
        <v>90</v>
      </c>
      <c r="E321" s="49">
        <v>926</v>
      </c>
      <c r="F321" s="120">
        <v>14720</v>
      </c>
      <c r="G321" s="124" t="s">
        <v>7</v>
      </c>
      <c r="H321" s="80">
        <f>SUM(H323)</f>
        <v>24000</v>
      </c>
      <c r="I321" s="80">
        <f>SUM(I323)</f>
        <v>24000</v>
      </c>
      <c r="J321" s="80">
        <f>SUM(J323)</f>
        <v>18000</v>
      </c>
      <c r="K321" s="339">
        <f t="shared" si="69"/>
        <v>75</v>
      </c>
    </row>
    <row r="322" spans="1:11" ht="90" x14ac:dyDescent="0.25">
      <c r="A322" s="227" t="s">
        <v>242</v>
      </c>
      <c r="B322" s="55" t="s">
        <v>55</v>
      </c>
      <c r="C322" s="60" t="s">
        <v>127</v>
      </c>
      <c r="D322" s="60" t="s">
        <v>90</v>
      </c>
      <c r="E322" s="49">
        <v>926</v>
      </c>
      <c r="F322" s="120">
        <v>14723</v>
      </c>
      <c r="G322" s="124" t="s">
        <v>7</v>
      </c>
      <c r="H322" s="80">
        <f>SUM(H323)</f>
        <v>24000</v>
      </c>
      <c r="I322" s="80">
        <f>SUM(I323)</f>
        <v>24000</v>
      </c>
      <c r="J322" s="80">
        <f>SUM(J323)</f>
        <v>18000</v>
      </c>
      <c r="K322" s="339">
        <f t="shared" si="69"/>
        <v>75</v>
      </c>
    </row>
    <row r="323" spans="1:11" ht="23.25" x14ac:dyDescent="0.25">
      <c r="A323" s="131" t="s">
        <v>293</v>
      </c>
      <c r="B323" s="53" t="s">
        <v>55</v>
      </c>
      <c r="C323" s="61" t="s">
        <v>127</v>
      </c>
      <c r="D323" s="61" t="s">
        <v>90</v>
      </c>
      <c r="E323" s="34">
        <v>926</v>
      </c>
      <c r="F323" s="100">
        <v>14723</v>
      </c>
      <c r="G323" s="93" t="s">
        <v>16</v>
      </c>
      <c r="H323" s="209">
        <f t="shared" ref="H323:J323" si="86">SUM(H324)</f>
        <v>24000</v>
      </c>
      <c r="I323" s="209">
        <f t="shared" si="86"/>
        <v>24000</v>
      </c>
      <c r="J323" s="209">
        <f t="shared" si="86"/>
        <v>18000</v>
      </c>
      <c r="K323" s="340">
        <f t="shared" si="69"/>
        <v>75</v>
      </c>
    </row>
    <row r="324" spans="1:11" x14ac:dyDescent="0.25">
      <c r="A324" s="98" t="s">
        <v>131</v>
      </c>
      <c r="B324" s="53" t="s">
        <v>55</v>
      </c>
      <c r="C324" s="61" t="s">
        <v>127</v>
      </c>
      <c r="D324" s="61" t="s">
        <v>90</v>
      </c>
      <c r="E324" s="34">
        <v>926</v>
      </c>
      <c r="F324" s="100">
        <v>14723</v>
      </c>
      <c r="G324" s="93" t="s">
        <v>130</v>
      </c>
      <c r="H324" s="209">
        <f>SUM(Лист1!G160)</f>
        <v>24000</v>
      </c>
      <c r="I324" s="209">
        <f>SUM(Лист1!H160)</f>
        <v>24000</v>
      </c>
      <c r="J324" s="209">
        <f>SUM(Лист1!I160)</f>
        <v>18000</v>
      </c>
      <c r="K324" s="340">
        <f t="shared" si="69"/>
        <v>75</v>
      </c>
    </row>
    <row r="325" spans="1:11" ht="29.25" x14ac:dyDescent="0.25">
      <c r="A325" s="165" t="s">
        <v>208</v>
      </c>
      <c r="B325" s="56" t="s">
        <v>55</v>
      </c>
      <c r="C325" s="59" t="s">
        <v>103</v>
      </c>
      <c r="D325" s="59"/>
      <c r="E325" s="34"/>
      <c r="F325" s="100"/>
      <c r="G325" s="99"/>
      <c r="H325" s="189">
        <f>SUM(H326+H359+H366)</f>
        <v>62307286</v>
      </c>
      <c r="I325" s="189">
        <f>SUM(I326+I359+I366)</f>
        <v>62307286</v>
      </c>
      <c r="J325" s="189">
        <f>SUM(J326+J359+J366)</f>
        <v>43748662.82</v>
      </c>
      <c r="K325" s="339">
        <f t="shared" si="69"/>
        <v>70.214361158340296</v>
      </c>
    </row>
    <row r="326" spans="1:11" ht="39" x14ac:dyDescent="0.25">
      <c r="A326" s="103" t="s">
        <v>118</v>
      </c>
      <c r="B326" s="56" t="s">
        <v>55</v>
      </c>
      <c r="C326" s="59" t="s">
        <v>103</v>
      </c>
      <c r="D326" s="59" t="s">
        <v>37</v>
      </c>
      <c r="E326" s="34"/>
      <c r="F326" s="100"/>
      <c r="G326" s="99"/>
      <c r="H326" s="189">
        <f t="shared" ref="H326:J326" si="87">SUM(H327)</f>
        <v>62049828</v>
      </c>
      <c r="I326" s="189">
        <f t="shared" si="87"/>
        <v>62049828</v>
      </c>
      <c r="J326" s="189">
        <f t="shared" si="87"/>
        <v>43491204.82</v>
      </c>
      <c r="K326" s="339">
        <f t="shared" si="69"/>
        <v>70.090774175876845</v>
      </c>
    </row>
    <row r="327" spans="1:11" ht="39" x14ac:dyDescent="0.25">
      <c r="A327" s="103" t="s">
        <v>119</v>
      </c>
      <c r="B327" s="56" t="s">
        <v>55</v>
      </c>
      <c r="C327" s="59" t="s">
        <v>103</v>
      </c>
      <c r="D327" s="59" t="s">
        <v>90</v>
      </c>
      <c r="E327" s="34"/>
      <c r="F327" s="100"/>
      <c r="G327" s="99"/>
      <c r="H327" s="189">
        <f>SUM(H328+H331+H334+H337+H356+H350+H353+H344+H347)</f>
        <v>62049828</v>
      </c>
      <c r="I327" s="189">
        <f>SUM(I328+I331+I334+I337+I356+I350+I353+I344+I347)</f>
        <v>62049828</v>
      </c>
      <c r="J327" s="189">
        <f>SUM(J328+J331+J334+J337+J356+J350+J353+J344+J347)</f>
        <v>43491204.82</v>
      </c>
      <c r="K327" s="339">
        <f t="shared" si="69"/>
        <v>70.090774175876845</v>
      </c>
    </row>
    <row r="328" spans="1:11" x14ac:dyDescent="0.25">
      <c r="A328" s="39" t="s">
        <v>65</v>
      </c>
      <c r="B328" s="55" t="s">
        <v>55</v>
      </c>
      <c r="C328" s="60" t="s">
        <v>103</v>
      </c>
      <c r="D328" s="60" t="s">
        <v>90</v>
      </c>
      <c r="E328" s="49">
        <v>926</v>
      </c>
      <c r="F328" s="122">
        <v>80450</v>
      </c>
      <c r="G328" s="123" t="s">
        <v>7</v>
      </c>
      <c r="H328" s="80">
        <f>SUM(H329)</f>
        <v>12554279</v>
      </c>
      <c r="I328" s="80">
        <f>SUM(I329)</f>
        <v>12554279</v>
      </c>
      <c r="J328" s="80">
        <f>SUM(J329)</f>
        <v>10153542.689999999</v>
      </c>
      <c r="K328" s="339">
        <f t="shared" si="69"/>
        <v>80.877147066749117</v>
      </c>
    </row>
    <row r="329" spans="1:11" ht="23.25" x14ac:dyDescent="0.25">
      <c r="A329" s="131" t="s">
        <v>293</v>
      </c>
      <c r="B329" s="53" t="s">
        <v>55</v>
      </c>
      <c r="C329" s="61" t="s">
        <v>103</v>
      </c>
      <c r="D329" s="61" t="s">
        <v>90</v>
      </c>
      <c r="E329" s="34">
        <v>926</v>
      </c>
      <c r="F329" s="94">
        <v>80450</v>
      </c>
      <c r="G329" s="93" t="s">
        <v>16</v>
      </c>
      <c r="H329" s="209">
        <f>SUM(H330:H330)</f>
        <v>12554279</v>
      </c>
      <c r="I329" s="209">
        <f>SUM(I330:I330)</f>
        <v>12554279</v>
      </c>
      <c r="J329" s="209">
        <f>SUM(J330:J330)</f>
        <v>10153542.689999999</v>
      </c>
      <c r="K329" s="340">
        <f t="shared" si="69"/>
        <v>80.877147066749117</v>
      </c>
    </row>
    <row r="330" spans="1:11" x14ac:dyDescent="0.25">
      <c r="A330" s="98" t="s">
        <v>131</v>
      </c>
      <c r="B330" s="53" t="s">
        <v>55</v>
      </c>
      <c r="C330" s="61" t="s">
        <v>103</v>
      </c>
      <c r="D330" s="61" t="s">
        <v>90</v>
      </c>
      <c r="E330" s="34">
        <v>926</v>
      </c>
      <c r="F330" s="94">
        <v>80450</v>
      </c>
      <c r="G330" s="93" t="s">
        <v>130</v>
      </c>
      <c r="H330" s="209">
        <f>SUM(Лист1!G173)</f>
        <v>12554279</v>
      </c>
      <c r="I330" s="209">
        <f>SUM(Лист1!H173)</f>
        <v>12554279</v>
      </c>
      <c r="J330" s="209">
        <f>SUM(Лист1!I173)</f>
        <v>10153542.689999999</v>
      </c>
      <c r="K330" s="340">
        <f t="shared" si="69"/>
        <v>80.877147066749117</v>
      </c>
    </row>
    <row r="331" spans="1:11" x14ac:dyDescent="0.25">
      <c r="A331" s="103" t="s">
        <v>166</v>
      </c>
      <c r="B331" s="55" t="s">
        <v>55</v>
      </c>
      <c r="C331" s="60" t="s">
        <v>103</v>
      </c>
      <c r="D331" s="60" t="s">
        <v>90</v>
      </c>
      <c r="E331" s="49">
        <v>926</v>
      </c>
      <c r="F331" s="122">
        <v>80480</v>
      </c>
      <c r="G331" s="123" t="s">
        <v>7</v>
      </c>
      <c r="H331" s="80">
        <f>SUM(H332)</f>
        <v>24195590</v>
      </c>
      <c r="I331" s="80">
        <f>SUM(I332)</f>
        <v>24195590</v>
      </c>
      <c r="J331" s="80">
        <f>SUM(J332)</f>
        <v>16862098.629999999</v>
      </c>
      <c r="K331" s="339">
        <f t="shared" si="69"/>
        <v>69.690793363584021</v>
      </c>
    </row>
    <row r="332" spans="1:11" ht="23.25" x14ac:dyDescent="0.25">
      <c r="A332" s="131" t="s">
        <v>293</v>
      </c>
      <c r="B332" s="53" t="s">
        <v>55</v>
      </c>
      <c r="C332" s="61" t="s">
        <v>103</v>
      </c>
      <c r="D332" s="61" t="s">
        <v>90</v>
      </c>
      <c r="E332" s="34">
        <v>926</v>
      </c>
      <c r="F332" s="94">
        <v>80480</v>
      </c>
      <c r="G332" s="93" t="s">
        <v>16</v>
      </c>
      <c r="H332" s="209">
        <f>SUM(H333:H333)</f>
        <v>24195590</v>
      </c>
      <c r="I332" s="209">
        <f>SUM(I333:I333)</f>
        <v>24195590</v>
      </c>
      <c r="J332" s="209">
        <f>SUM(J333:J333)</f>
        <v>16862098.629999999</v>
      </c>
      <c r="K332" s="340">
        <f t="shared" si="69"/>
        <v>69.690793363584021</v>
      </c>
    </row>
    <row r="333" spans="1:11" x14ac:dyDescent="0.25">
      <c r="A333" s="98" t="s">
        <v>131</v>
      </c>
      <c r="B333" s="53" t="s">
        <v>55</v>
      </c>
      <c r="C333" s="61" t="s">
        <v>103</v>
      </c>
      <c r="D333" s="61" t="s">
        <v>90</v>
      </c>
      <c r="E333" s="34">
        <v>926</v>
      </c>
      <c r="F333" s="94">
        <v>80480</v>
      </c>
      <c r="G333" s="93" t="s">
        <v>130</v>
      </c>
      <c r="H333" s="209">
        <f>SUM(Лист1!G179)</f>
        <v>24195590</v>
      </c>
      <c r="I333" s="209">
        <f>SUM(Лист1!H179)</f>
        <v>24195590</v>
      </c>
      <c r="J333" s="209">
        <f>SUM(Лист1!I179)</f>
        <v>16862098.629999999</v>
      </c>
      <c r="K333" s="340">
        <f t="shared" si="69"/>
        <v>69.690793363584021</v>
      </c>
    </row>
    <row r="334" spans="1:11" x14ac:dyDescent="0.25">
      <c r="A334" s="39" t="s">
        <v>66</v>
      </c>
      <c r="B334" s="55" t="s">
        <v>55</v>
      </c>
      <c r="C334" s="60" t="s">
        <v>103</v>
      </c>
      <c r="D334" s="60" t="s">
        <v>90</v>
      </c>
      <c r="E334" s="49">
        <v>926</v>
      </c>
      <c r="F334" s="122">
        <v>80490</v>
      </c>
      <c r="G334" s="123" t="s">
        <v>7</v>
      </c>
      <c r="H334" s="80">
        <f t="shared" ref="H334:J335" si="88">SUM(H335)</f>
        <v>1770463</v>
      </c>
      <c r="I334" s="80">
        <f t="shared" si="88"/>
        <v>1770463</v>
      </c>
      <c r="J334" s="80">
        <f t="shared" si="88"/>
        <v>1281977</v>
      </c>
      <c r="K334" s="339">
        <f t="shared" ref="K334:K397" si="89">SUM(J334/I334*100)</f>
        <v>72.409138174590495</v>
      </c>
    </row>
    <row r="335" spans="1:11" ht="23.25" x14ac:dyDescent="0.25">
      <c r="A335" s="131" t="s">
        <v>293</v>
      </c>
      <c r="B335" s="53" t="s">
        <v>55</v>
      </c>
      <c r="C335" s="61" t="s">
        <v>103</v>
      </c>
      <c r="D335" s="61" t="s">
        <v>90</v>
      </c>
      <c r="E335" s="34">
        <v>926</v>
      </c>
      <c r="F335" s="94">
        <v>80490</v>
      </c>
      <c r="G335" s="93" t="s">
        <v>16</v>
      </c>
      <c r="H335" s="209">
        <f t="shared" si="88"/>
        <v>1770463</v>
      </c>
      <c r="I335" s="209">
        <f t="shared" si="88"/>
        <v>1770463</v>
      </c>
      <c r="J335" s="209">
        <f t="shared" si="88"/>
        <v>1281977</v>
      </c>
      <c r="K335" s="340">
        <f t="shared" si="89"/>
        <v>72.409138174590495</v>
      </c>
    </row>
    <row r="336" spans="1:11" x14ac:dyDescent="0.25">
      <c r="A336" s="98" t="s">
        <v>131</v>
      </c>
      <c r="B336" s="53" t="s">
        <v>55</v>
      </c>
      <c r="C336" s="61" t="s">
        <v>103</v>
      </c>
      <c r="D336" s="61" t="s">
        <v>90</v>
      </c>
      <c r="E336" s="34">
        <v>926</v>
      </c>
      <c r="F336" s="94">
        <v>80490</v>
      </c>
      <c r="G336" s="93" t="s">
        <v>130</v>
      </c>
      <c r="H336" s="209">
        <f>SUM(Лист1!G207)</f>
        <v>1770463</v>
      </c>
      <c r="I336" s="209">
        <f>SUM(Лист1!H207)</f>
        <v>1770463</v>
      </c>
      <c r="J336" s="209">
        <f>SUM(Лист1!I207)</f>
        <v>1281977</v>
      </c>
      <c r="K336" s="340">
        <f t="shared" si="89"/>
        <v>72.409138174590495</v>
      </c>
    </row>
    <row r="337" spans="1:11" ht="26.25" x14ac:dyDescent="0.25">
      <c r="A337" s="103" t="s">
        <v>161</v>
      </c>
      <c r="B337" s="55" t="s">
        <v>55</v>
      </c>
      <c r="C337" s="60" t="s">
        <v>103</v>
      </c>
      <c r="D337" s="60" t="s">
        <v>90</v>
      </c>
      <c r="E337" s="124" t="s">
        <v>63</v>
      </c>
      <c r="F337" s="122">
        <v>80720</v>
      </c>
      <c r="G337" s="123" t="s">
        <v>7</v>
      </c>
      <c r="H337" s="80">
        <f>SUM(H338+H340+H342)</f>
        <v>11021050</v>
      </c>
      <c r="I337" s="80">
        <f>SUM(I338+I340+I342)</f>
        <v>11021050</v>
      </c>
      <c r="J337" s="80">
        <f>SUM(J338+J340+J342)</f>
        <v>8037351.5</v>
      </c>
      <c r="K337" s="339">
        <f t="shared" si="89"/>
        <v>72.927275531823184</v>
      </c>
    </row>
    <row r="338" spans="1:11" ht="33" x14ac:dyDescent="0.25">
      <c r="A338" s="45" t="s">
        <v>28</v>
      </c>
      <c r="B338" s="53" t="s">
        <v>55</v>
      </c>
      <c r="C338" s="61" t="s">
        <v>103</v>
      </c>
      <c r="D338" s="61" t="s">
        <v>90</v>
      </c>
      <c r="E338" s="99" t="s">
        <v>63</v>
      </c>
      <c r="F338" s="94">
        <v>80720</v>
      </c>
      <c r="G338" s="93" t="s">
        <v>29</v>
      </c>
      <c r="H338" s="209">
        <f>SUM(H339)</f>
        <v>10854700</v>
      </c>
      <c r="I338" s="209">
        <f>SUM(I339)</f>
        <v>10854700</v>
      </c>
      <c r="J338" s="209">
        <f>SUM(J339)</f>
        <v>7934054.3700000001</v>
      </c>
      <c r="K338" s="340">
        <f t="shared" si="89"/>
        <v>73.093262549863198</v>
      </c>
    </row>
    <row r="339" spans="1:11" x14ac:dyDescent="0.25">
      <c r="A339" s="36" t="s">
        <v>32</v>
      </c>
      <c r="B339" s="53" t="s">
        <v>55</v>
      </c>
      <c r="C339" s="61" t="s">
        <v>103</v>
      </c>
      <c r="D339" s="61" t="s">
        <v>90</v>
      </c>
      <c r="E339" s="99" t="s">
        <v>63</v>
      </c>
      <c r="F339" s="94">
        <v>80720</v>
      </c>
      <c r="G339" s="93" t="s">
        <v>33</v>
      </c>
      <c r="H339" s="209">
        <f>SUM(Лист1!G214)</f>
        <v>10854700</v>
      </c>
      <c r="I339" s="209">
        <f>SUM(Лист1!H214)</f>
        <v>10854700</v>
      </c>
      <c r="J339" s="209">
        <f>SUM(Лист1!I214)</f>
        <v>7934054.3700000001</v>
      </c>
      <c r="K339" s="340">
        <f t="shared" si="89"/>
        <v>73.093262549863198</v>
      </c>
    </row>
    <row r="340" spans="1:11" x14ac:dyDescent="0.25">
      <c r="A340" s="45" t="s">
        <v>11</v>
      </c>
      <c r="B340" s="53" t="s">
        <v>55</v>
      </c>
      <c r="C340" s="61" t="s">
        <v>103</v>
      </c>
      <c r="D340" s="61" t="s">
        <v>90</v>
      </c>
      <c r="E340" s="99" t="s">
        <v>63</v>
      </c>
      <c r="F340" s="94">
        <v>80720</v>
      </c>
      <c r="G340" s="93" t="s">
        <v>12</v>
      </c>
      <c r="H340" s="209">
        <f>SUM(H341)</f>
        <v>150850</v>
      </c>
      <c r="I340" s="209">
        <f>SUM(I341)</f>
        <v>150850</v>
      </c>
      <c r="J340" s="209">
        <f>SUM(J341)</f>
        <v>102970</v>
      </c>
      <c r="K340" s="340">
        <f t="shared" si="89"/>
        <v>68.259860788863108</v>
      </c>
    </row>
    <row r="341" spans="1:11" x14ac:dyDescent="0.25">
      <c r="A341" s="97" t="s">
        <v>140</v>
      </c>
      <c r="B341" s="53" t="s">
        <v>55</v>
      </c>
      <c r="C341" s="61" t="s">
        <v>103</v>
      </c>
      <c r="D341" s="61" t="s">
        <v>90</v>
      </c>
      <c r="E341" s="99" t="s">
        <v>63</v>
      </c>
      <c r="F341" s="94">
        <v>80720</v>
      </c>
      <c r="G341" s="93" t="s">
        <v>14</v>
      </c>
      <c r="H341" s="209">
        <f>SUM(Лист1!G216)</f>
        <v>150850</v>
      </c>
      <c r="I341" s="209">
        <f>SUM(Лист1!H216)</f>
        <v>150850</v>
      </c>
      <c r="J341" s="209">
        <f>SUM(Лист1!I216)</f>
        <v>102970</v>
      </c>
      <c r="K341" s="340">
        <f t="shared" si="89"/>
        <v>68.259860788863108</v>
      </c>
    </row>
    <row r="342" spans="1:11" x14ac:dyDescent="0.25">
      <c r="A342" s="45" t="s">
        <v>34</v>
      </c>
      <c r="B342" s="53" t="s">
        <v>55</v>
      </c>
      <c r="C342" s="61" t="s">
        <v>103</v>
      </c>
      <c r="D342" s="61" t="s">
        <v>90</v>
      </c>
      <c r="E342" s="99" t="s">
        <v>63</v>
      </c>
      <c r="F342" s="94">
        <v>80720</v>
      </c>
      <c r="G342" s="93" t="s">
        <v>35</v>
      </c>
      <c r="H342" s="209">
        <f>SUM(H343)</f>
        <v>15500</v>
      </c>
      <c r="I342" s="209">
        <f>SUM(I343)</f>
        <v>15500</v>
      </c>
      <c r="J342" s="209">
        <f>SUM(J343)</f>
        <v>327.13</v>
      </c>
      <c r="K342" s="340">
        <f t="shared" si="89"/>
        <v>2.1105161290322578</v>
      </c>
    </row>
    <row r="343" spans="1:11" x14ac:dyDescent="0.25">
      <c r="A343" s="97" t="s">
        <v>122</v>
      </c>
      <c r="B343" s="53" t="s">
        <v>55</v>
      </c>
      <c r="C343" s="61" t="s">
        <v>103</v>
      </c>
      <c r="D343" s="61" t="s">
        <v>90</v>
      </c>
      <c r="E343" s="99" t="s">
        <v>63</v>
      </c>
      <c r="F343" s="94">
        <v>80720</v>
      </c>
      <c r="G343" s="93" t="s">
        <v>121</v>
      </c>
      <c r="H343" s="209">
        <f>SUM(Лист1!G218)</f>
        <v>15500</v>
      </c>
      <c r="I343" s="209">
        <f>SUM(Лист1!H218)</f>
        <v>15500</v>
      </c>
      <c r="J343" s="209">
        <f>SUM(Лист1!I218)</f>
        <v>327.13</v>
      </c>
      <c r="K343" s="340">
        <f t="shared" si="89"/>
        <v>2.1105161290322578</v>
      </c>
    </row>
    <row r="344" spans="1:11" ht="39" x14ac:dyDescent="0.25">
      <c r="A344" s="227" t="s">
        <v>295</v>
      </c>
      <c r="B344" s="55" t="s">
        <v>55</v>
      </c>
      <c r="C344" s="60" t="s">
        <v>103</v>
      </c>
      <c r="D344" s="60" t="s">
        <v>90</v>
      </c>
      <c r="E344" s="49">
        <v>926</v>
      </c>
      <c r="F344" s="250" t="s">
        <v>421</v>
      </c>
      <c r="G344" s="123" t="s">
        <v>7</v>
      </c>
      <c r="H344" s="80">
        <f>SUM(H345)</f>
        <v>247134</v>
      </c>
      <c r="I344" s="80">
        <f>SUM(I345)</f>
        <v>247134</v>
      </c>
      <c r="J344" s="80">
        <f>SUM(J345)</f>
        <v>247134</v>
      </c>
      <c r="K344" s="339">
        <f t="shared" si="89"/>
        <v>100</v>
      </c>
    </row>
    <row r="345" spans="1:11" ht="23.25" x14ac:dyDescent="0.25">
      <c r="A345" s="131" t="s">
        <v>293</v>
      </c>
      <c r="B345" s="53" t="s">
        <v>55</v>
      </c>
      <c r="C345" s="61" t="s">
        <v>103</v>
      </c>
      <c r="D345" s="61" t="s">
        <v>90</v>
      </c>
      <c r="E345" s="34">
        <v>926</v>
      </c>
      <c r="F345" s="146" t="s">
        <v>421</v>
      </c>
      <c r="G345" s="93" t="s">
        <v>16</v>
      </c>
      <c r="H345" s="209">
        <f>SUM(H346:H346)</f>
        <v>247134</v>
      </c>
      <c r="I345" s="209">
        <f>SUM(I346:I346)</f>
        <v>247134</v>
      </c>
      <c r="J345" s="209">
        <f>SUM(J346:J346)</f>
        <v>247134</v>
      </c>
      <c r="K345" s="340">
        <f t="shared" si="89"/>
        <v>100</v>
      </c>
    </row>
    <row r="346" spans="1:11" x14ac:dyDescent="0.25">
      <c r="A346" s="235" t="s">
        <v>131</v>
      </c>
      <c r="B346" s="53" t="s">
        <v>55</v>
      </c>
      <c r="C346" s="61" t="s">
        <v>103</v>
      </c>
      <c r="D346" s="61" t="s">
        <v>90</v>
      </c>
      <c r="E346" s="34">
        <v>926</v>
      </c>
      <c r="F346" s="146" t="s">
        <v>421</v>
      </c>
      <c r="G346" s="93" t="s">
        <v>130</v>
      </c>
      <c r="H346" s="209">
        <f>SUM(Лист1!G188)</f>
        <v>247134</v>
      </c>
      <c r="I346" s="209">
        <f>SUM(Лист1!H188)</f>
        <v>247134</v>
      </c>
      <c r="J346" s="209">
        <f>SUM(Лист1!I188)</f>
        <v>247134</v>
      </c>
      <c r="K346" s="340">
        <f t="shared" si="89"/>
        <v>100</v>
      </c>
    </row>
    <row r="347" spans="1:11" ht="39" x14ac:dyDescent="0.25">
      <c r="A347" s="227" t="s">
        <v>296</v>
      </c>
      <c r="B347" s="55" t="s">
        <v>55</v>
      </c>
      <c r="C347" s="60" t="s">
        <v>103</v>
      </c>
      <c r="D347" s="60" t="s">
        <v>90</v>
      </c>
      <c r="E347" s="49">
        <v>926</v>
      </c>
      <c r="F347" s="250" t="s">
        <v>298</v>
      </c>
      <c r="G347" s="123" t="s">
        <v>7</v>
      </c>
      <c r="H347" s="80">
        <f>SUM(H348)</f>
        <v>0</v>
      </c>
      <c r="I347" s="80">
        <f>SUM(I348)</f>
        <v>0</v>
      </c>
      <c r="J347" s="80">
        <f>SUM(J348)</f>
        <v>0</v>
      </c>
      <c r="K347" s="339"/>
    </row>
    <row r="348" spans="1:11" ht="23.25" x14ac:dyDescent="0.25">
      <c r="A348" s="235" t="s">
        <v>15</v>
      </c>
      <c r="B348" s="53" t="s">
        <v>55</v>
      </c>
      <c r="C348" s="61" t="s">
        <v>103</v>
      </c>
      <c r="D348" s="61" t="s">
        <v>90</v>
      </c>
      <c r="E348" s="34">
        <v>926</v>
      </c>
      <c r="F348" s="146" t="s">
        <v>298</v>
      </c>
      <c r="G348" s="93" t="s">
        <v>16</v>
      </c>
      <c r="H348" s="209">
        <f>SUM(H349:H349)</f>
        <v>0</v>
      </c>
      <c r="I348" s="209">
        <f>SUM(I349:I349)</f>
        <v>0</v>
      </c>
      <c r="J348" s="209">
        <f>SUM(J349:J349)</f>
        <v>0</v>
      </c>
      <c r="K348" s="339"/>
    </row>
    <row r="349" spans="1:11" x14ac:dyDescent="0.25">
      <c r="A349" s="235" t="s">
        <v>131</v>
      </c>
      <c r="B349" s="53" t="s">
        <v>55</v>
      </c>
      <c r="C349" s="61" t="s">
        <v>103</v>
      </c>
      <c r="D349" s="61" t="s">
        <v>90</v>
      </c>
      <c r="E349" s="34">
        <v>926</v>
      </c>
      <c r="F349" s="146" t="s">
        <v>298</v>
      </c>
      <c r="G349" s="93" t="s">
        <v>130</v>
      </c>
      <c r="H349" s="209">
        <f>SUM(Лист1!G197)</f>
        <v>0</v>
      </c>
      <c r="I349" s="209">
        <f>SUM(Лист1!H197)</f>
        <v>0</v>
      </c>
      <c r="J349" s="209">
        <f>SUM(Лист1!I197)</f>
        <v>0</v>
      </c>
      <c r="K349" s="339"/>
    </row>
    <row r="350" spans="1:11" ht="77.25" x14ac:dyDescent="0.25">
      <c r="A350" s="103" t="s">
        <v>165</v>
      </c>
      <c r="B350" s="55" t="s">
        <v>55</v>
      </c>
      <c r="C350" s="60" t="s">
        <v>103</v>
      </c>
      <c r="D350" s="60" t="s">
        <v>90</v>
      </c>
      <c r="E350" s="49">
        <v>926</v>
      </c>
      <c r="F350" s="122">
        <v>84270</v>
      </c>
      <c r="G350" s="123" t="s">
        <v>7</v>
      </c>
      <c r="H350" s="80">
        <f>SUM(H351)</f>
        <v>8477500</v>
      </c>
      <c r="I350" s="80">
        <f>SUM(I351)</f>
        <v>8477500</v>
      </c>
      <c r="J350" s="80">
        <f>SUM(J351)</f>
        <v>4007150</v>
      </c>
      <c r="K350" s="339">
        <f t="shared" si="89"/>
        <v>47.268062518431144</v>
      </c>
    </row>
    <row r="351" spans="1:11" ht="23.25" x14ac:dyDescent="0.25">
      <c r="A351" s="131" t="s">
        <v>293</v>
      </c>
      <c r="B351" s="53" t="s">
        <v>55</v>
      </c>
      <c r="C351" s="61" t="s">
        <v>103</v>
      </c>
      <c r="D351" s="61" t="s">
        <v>90</v>
      </c>
      <c r="E351" s="34">
        <v>926</v>
      </c>
      <c r="F351" s="94">
        <v>84270</v>
      </c>
      <c r="G351" s="93" t="s">
        <v>16</v>
      </c>
      <c r="H351" s="209">
        <f>SUM(H352:H352)</f>
        <v>8477500</v>
      </c>
      <c r="I351" s="209">
        <f>SUM(I352:I352)</f>
        <v>8477500</v>
      </c>
      <c r="J351" s="209">
        <f>SUM(J352:J352)</f>
        <v>4007150</v>
      </c>
      <c r="K351" s="340">
        <f t="shared" si="89"/>
        <v>47.268062518431144</v>
      </c>
    </row>
    <row r="352" spans="1:11" x14ac:dyDescent="0.25">
      <c r="A352" s="98" t="s">
        <v>131</v>
      </c>
      <c r="B352" s="53" t="s">
        <v>55</v>
      </c>
      <c r="C352" s="61" t="s">
        <v>103</v>
      </c>
      <c r="D352" s="61" t="s">
        <v>90</v>
      </c>
      <c r="E352" s="34">
        <v>926</v>
      </c>
      <c r="F352" s="94">
        <v>84270</v>
      </c>
      <c r="G352" s="93" t="s">
        <v>130</v>
      </c>
      <c r="H352" s="209">
        <f>SUM(Лист1!G176)</f>
        <v>8477500</v>
      </c>
      <c r="I352" s="209">
        <f>SUM(Лист1!H176)</f>
        <v>8477500</v>
      </c>
      <c r="J352" s="209">
        <f>SUM(Лист1!I176)</f>
        <v>4007150</v>
      </c>
      <c r="K352" s="340">
        <f t="shared" si="89"/>
        <v>47.268062518431144</v>
      </c>
    </row>
    <row r="353" spans="1:11" ht="64.5" x14ac:dyDescent="0.25">
      <c r="A353" s="103" t="s">
        <v>167</v>
      </c>
      <c r="B353" s="55" t="s">
        <v>55</v>
      </c>
      <c r="C353" s="60" t="s">
        <v>103</v>
      </c>
      <c r="D353" s="60" t="s">
        <v>90</v>
      </c>
      <c r="E353" s="49">
        <v>926</v>
      </c>
      <c r="F353" s="122">
        <v>84260</v>
      </c>
      <c r="G353" s="123" t="s">
        <v>7</v>
      </c>
      <c r="H353" s="80">
        <f>SUM(H354)</f>
        <v>3665012</v>
      </c>
      <c r="I353" s="80">
        <f>SUM(I354)</f>
        <v>3665012</v>
      </c>
      <c r="J353" s="80">
        <f>SUM(J354)</f>
        <v>2812851</v>
      </c>
      <c r="K353" s="339">
        <f t="shared" si="89"/>
        <v>76.748752800809385</v>
      </c>
    </row>
    <row r="354" spans="1:11" ht="23.25" x14ac:dyDescent="0.25">
      <c r="A354" s="131" t="s">
        <v>293</v>
      </c>
      <c r="B354" s="53" t="s">
        <v>55</v>
      </c>
      <c r="C354" s="61" t="s">
        <v>103</v>
      </c>
      <c r="D354" s="61" t="s">
        <v>90</v>
      </c>
      <c r="E354" s="34">
        <v>926</v>
      </c>
      <c r="F354" s="94">
        <v>84260</v>
      </c>
      <c r="G354" s="93" t="s">
        <v>16</v>
      </c>
      <c r="H354" s="209">
        <f>SUM(H355:H355)</f>
        <v>3665012</v>
      </c>
      <c r="I354" s="209">
        <f>SUM(I355:I355)</f>
        <v>3665012</v>
      </c>
      <c r="J354" s="209">
        <f>SUM(J355:J355)</f>
        <v>2812851</v>
      </c>
      <c r="K354" s="340">
        <f t="shared" si="89"/>
        <v>76.748752800809385</v>
      </c>
    </row>
    <row r="355" spans="1:11" x14ac:dyDescent="0.25">
      <c r="A355" s="98" t="s">
        <v>131</v>
      </c>
      <c r="B355" s="53" t="s">
        <v>55</v>
      </c>
      <c r="C355" s="61" t="s">
        <v>103</v>
      </c>
      <c r="D355" s="61" t="s">
        <v>90</v>
      </c>
      <c r="E355" s="34">
        <v>926</v>
      </c>
      <c r="F355" s="94">
        <v>84260</v>
      </c>
      <c r="G355" s="93" t="s">
        <v>130</v>
      </c>
      <c r="H355" s="209">
        <f>SUM(Лист1!G210+Лист1!G185)</f>
        <v>3665012</v>
      </c>
      <c r="I355" s="209">
        <f>SUM(Лист1!H210+Лист1!H185)</f>
        <v>3665012</v>
      </c>
      <c r="J355" s="209">
        <f>SUM(Лист1!I210+Лист1!I185)</f>
        <v>2812851</v>
      </c>
      <c r="K355" s="340">
        <f t="shared" si="89"/>
        <v>76.748752800809385</v>
      </c>
    </row>
    <row r="356" spans="1:11" ht="60.75" x14ac:dyDescent="0.25">
      <c r="A356" s="262" t="s">
        <v>245</v>
      </c>
      <c r="B356" s="55" t="s">
        <v>55</v>
      </c>
      <c r="C356" s="60" t="s">
        <v>103</v>
      </c>
      <c r="D356" s="60" t="s">
        <v>90</v>
      </c>
      <c r="E356" s="49">
        <v>926</v>
      </c>
      <c r="F356" s="122">
        <v>14210</v>
      </c>
      <c r="G356" s="123" t="s">
        <v>7</v>
      </c>
      <c r="H356" s="80">
        <f>SUM(H357)</f>
        <v>118800</v>
      </c>
      <c r="I356" s="80">
        <f>SUM(I357)</f>
        <v>118800</v>
      </c>
      <c r="J356" s="80">
        <f>SUM(J357)</f>
        <v>89100</v>
      </c>
      <c r="K356" s="339">
        <f t="shared" si="89"/>
        <v>75</v>
      </c>
    </row>
    <row r="357" spans="1:11" ht="23.25" x14ac:dyDescent="0.25">
      <c r="A357" s="131" t="s">
        <v>293</v>
      </c>
      <c r="B357" s="53" t="s">
        <v>55</v>
      </c>
      <c r="C357" s="61" t="s">
        <v>103</v>
      </c>
      <c r="D357" s="61" t="s">
        <v>90</v>
      </c>
      <c r="E357" s="34">
        <v>926</v>
      </c>
      <c r="F357" s="94">
        <v>14210</v>
      </c>
      <c r="G357" s="93" t="s">
        <v>16</v>
      </c>
      <c r="H357" s="209">
        <f t="shared" ref="H357:J357" si="90">SUM(H358)</f>
        <v>118800</v>
      </c>
      <c r="I357" s="209">
        <f t="shared" si="90"/>
        <v>118800</v>
      </c>
      <c r="J357" s="209">
        <f t="shared" si="90"/>
        <v>89100</v>
      </c>
      <c r="K357" s="340">
        <f t="shared" si="89"/>
        <v>75</v>
      </c>
    </row>
    <row r="358" spans="1:11" x14ac:dyDescent="0.25">
      <c r="A358" s="98" t="s">
        <v>131</v>
      </c>
      <c r="B358" s="53" t="s">
        <v>55</v>
      </c>
      <c r="C358" s="61" t="s">
        <v>103</v>
      </c>
      <c r="D358" s="61" t="s">
        <v>90</v>
      </c>
      <c r="E358" s="34">
        <v>926</v>
      </c>
      <c r="F358" s="94">
        <v>14210</v>
      </c>
      <c r="G358" s="93" t="s">
        <v>130</v>
      </c>
      <c r="H358" s="209">
        <f>SUM(Лист1!G182)</f>
        <v>118800</v>
      </c>
      <c r="I358" s="209">
        <f>SUM(Лист1!H182)</f>
        <v>118800</v>
      </c>
      <c r="J358" s="209">
        <f>SUM(Лист1!I182)</f>
        <v>89100</v>
      </c>
      <c r="K358" s="340">
        <f t="shared" si="89"/>
        <v>75</v>
      </c>
    </row>
    <row r="359" spans="1:11" x14ac:dyDescent="0.25">
      <c r="A359" s="251" t="s">
        <v>315</v>
      </c>
      <c r="B359" s="55" t="s">
        <v>55</v>
      </c>
      <c r="C359" s="60" t="s">
        <v>103</v>
      </c>
      <c r="D359" s="60" t="s">
        <v>316</v>
      </c>
      <c r="E359" s="34"/>
      <c r="F359" s="94"/>
      <c r="G359" s="93"/>
      <c r="H359" s="209">
        <f>SUM(H360+H363)</f>
        <v>0</v>
      </c>
      <c r="I359" s="209">
        <f>SUM(I360+I363)</f>
        <v>0</v>
      </c>
      <c r="J359" s="209">
        <f>SUM(J360+J363)</f>
        <v>0</v>
      </c>
      <c r="K359" s="339"/>
    </row>
    <row r="360" spans="1:11" ht="26.25" x14ac:dyDescent="0.25">
      <c r="A360" s="227" t="s">
        <v>297</v>
      </c>
      <c r="B360" s="53" t="s">
        <v>55</v>
      </c>
      <c r="C360" s="61" t="s">
        <v>103</v>
      </c>
      <c r="D360" s="61" t="s">
        <v>316</v>
      </c>
      <c r="E360" s="34">
        <v>926</v>
      </c>
      <c r="F360" s="94" t="s">
        <v>410</v>
      </c>
      <c r="G360" s="93" t="s">
        <v>7</v>
      </c>
      <c r="H360" s="205">
        <f t="shared" ref="H360:J360" si="91">SUM(H361)</f>
        <v>0</v>
      </c>
      <c r="I360" s="205">
        <f t="shared" si="91"/>
        <v>0</v>
      </c>
      <c r="J360" s="205">
        <f t="shared" si="91"/>
        <v>0</v>
      </c>
      <c r="K360" s="339"/>
    </row>
    <row r="361" spans="1:11" ht="23.25" x14ac:dyDescent="0.25">
      <c r="A361" s="131" t="s">
        <v>293</v>
      </c>
      <c r="B361" s="53" t="s">
        <v>55</v>
      </c>
      <c r="C361" s="61" t="s">
        <v>103</v>
      </c>
      <c r="D361" s="61" t="s">
        <v>316</v>
      </c>
      <c r="E361" s="34">
        <v>926</v>
      </c>
      <c r="F361" s="94" t="s">
        <v>410</v>
      </c>
      <c r="G361" s="93" t="s">
        <v>16</v>
      </c>
      <c r="H361" s="174">
        <f t="shared" ref="H361:J361" si="92">SUM(H362)</f>
        <v>0</v>
      </c>
      <c r="I361" s="174">
        <f t="shared" si="92"/>
        <v>0</v>
      </c>
      <c r="J361" s="174">
        <f t="shared" si="92"/>
        <v>0</v>
      </c>
      <c r="K361" s="339"/>
    </row>
    <row r="362" spans="1:11" x14ac:dyDescent="0.25">
      <c r="A362" s="235" t="s">
        <v>131</v>
      </c>
      <c r="B362" s="53" t="s">
        <v>55</v>
      </c>
      <c r="C362" s="61" t="s">
        <v>103</v>
      </c>
      <c r="D362" s="61" t="s">
        <v>316</v>
      </c>
      <c r="E362" s="34">
        <v>926</v>
      </c>
      <c r="F362" s="94" t="s">
        <v>410</v>
      </c>
      <c r="G362" s="93" t="s">
        <v>130</v>
      </c>
      <c r="H362" s="174">
        <f>SUM(Лист1!G191)</f>
        <v>0</v>
      </c>
      <c r="I362" s="174">
        <f>SUM(Лист1!H191)</f>
        <v>0</v>
      </c>
      <c r="J362" s="174">
        <f>SUM(Лист1!I191)</f>
        <v>0</v>
      </c>
      <c r="K362" s="339"/>
    </row>
    <row r="363" spans="1:11" x14ac:dyDescent="0.25">
      <c r="A363" s="227" t="s">
        <v>281</v>
      </c>
      <c r="B363" s="53" t="s">
        <v>55</v>
      </c>
      <c r="C363" s="61" t="s">
        <v>103</v>
      </c>
      <c r="D363" s="61" t="s">
        <v>316</v>
      </c>
      <c r="E363" s="34">
        <v>926</v>
      </c>
      <c r="F363" s="94" t="s">
        <v>411</v>
      </c>
      <c r="G363" s="93" t="s">
        <v>7</v>
      </c>
      <c r="H363" s="205">
        <f t="shared" ref="H363:J364" si="93">SUM(H364)</f>
        <v>0</v>
      </c>
      <c r="I363" s="205">
        <f t="shared" si="93"/>
        <v>0</v>
      </c>
      <c r="J363" s="205">
        <f t="shared" si="93"/>
        <v>0</v>
      </c>
      <c r="K363" s="339"/>
    </row>
    <row r="364" spans="1:11" ht="23.25" x14ac:dyDescent="0.25">
      <c r="A364" s="131" t="s">
        <v>293</v>
      </c>
      <c r="B364" s="53" t="s">
        <v>55</v>
      </c>
      <c r="C364" s="61" t="s">
        <v>103</v>
      </c>
      <c r="D364" s="61" t="s">
        <v>316</v>
      </c>
      <c r="E364" s="34">
        <v>926</v>
      </c>
      <c r="F364" s="94" t="s">
        <v>411</v>
      </c>
      <c r="G364" s="93" t="s">
        <v>16</v>
      </c>
      <c r="H364" s="174">
        <f t="shared" si="93"/>
        <v>0</v>
      </c>
      <c r="I364" s="174">
        <f t="shared" si="93"/>
        <v>0</v>
      </c>
      <c r="J364" s="174">
        <f t="shared" si="93"/>
        <v>0</v>
      </c>
      <c r="K364" s="339"/>
    </row>
    <row r="365" spans="1:11" x14ac:dyDescent="0.25">
      <c r="A365" s="235" t="s">
        <v>131</v>
      </c>
      <c r="B365" s="53" t="s">
        <v>55</v>
      </c>
      <c r="C365" s="61" t="s">
        <v>103</v>
      </c>
      <c r="D365" s="61" t="s">
        <v>316</v>
      </c>
      <c r="E365" s="34">
        <v>926</v>
      </c>
      <c r="F365" s="94" t="s">
        <v>411</v>
      </c>
      <c r="G365" s="93" t="s">
        <v>130</v>
      </c>
      <c r="H365" s="174"/>
      <c r="I365" s="174"/>
      <c r="J365" s="174"/>
      <c r="K365" s="339"/>
    </row>
    <row r="366" spans="1:11" ht="45" x14ac:dyDescent="0.25">
      <c r="A366" s="251" t="s">
        <v>428</v>
      </c>
      <c r="B366" s="55" t="s">
        <v>55</v>
      </c>
      <c r="C366" s="55" t="s">
        <v>103</v>
      </c>
      <c r="D366" s="55" t="s">
        <v>429</v>
      </c>
      <c r="E366" s="38"/>
      <c r="F366" s="238"/>
      <c r="G366" s="93"/>
      <c r="H366" s="189">
        <f>SUM(H370+H367)</f>
        <v>257458</v>
      </c>
      <c r="I366" s="189">
        <f>SUM(I370+I367)</f>
        <v>257458</v>
      </c>
      <c r="J366" s="189">
        <f>SUM(J370+J367)</f>
        <v>257458</v>
      </c>
      <c r="K366" s="339">
        <f t="shared" si="89"/>
        <v>100</v>
      </c>
    </row>
    <row r="367" spans="1:11" s="318" customFormat="1" ht="51.75" x14ac:dyDescent="0.25">
      <c r="A367" s="227" t="s">
        <v>467</v>
      </c>
      <c r="B367" s="68" t="s">
        <v>55</v>
      </c>
      <c r="C367" s="306" t="s">
        <v>103</v>
      </c>
      <c r="D367" s="68" t="s">
        <v>429</v>
      </c>
      <c r="E367" s="34">
        <v>926</v>
      </c>
      <c r="F367" s="238" t="s">
        <v>476</v>
      </c>
      <c r="G367" s="136" t="s">
        <v>7</v>
      </c>
      <c r="H367" s="205">
        <f>SUM(H368)</f>
        <v>150000</v>
      </c>
      <c r="I367" s="205">
        <f>SUM(I368)</f>
        <v>150000</v>
      </c>
      <c r="J367" s="205">
        <f>SUM(J368)</f>
        <v>150000</v>
      </c>
      <c r="K367" s="339">
        <f t="shared" si="89"/>
        <v>100</v>
      </c>
    </row>
    <row r="368" spans="1:11" ht="23.25" x14ac:dyDescent="0.25">
      <c r="A368" s="131" t="s">
        <v>293</v>
      </c>
      <c r="B368" s="53" t="s">
        <v>55</v>
      </c>
      <c r="C368" s="61" t="s">
        <v>103</v>
      </c>
      <c r="D368" s="68" t="s">
        <v>429</v>
      </c>
      <c r="E368" s="34">
        <v>926</v>
      </c>
      <c r="F368" s="238" t="s">
        <v>476</v>
      </c>
      <c r="G368" s="93" t="s">
        <v>16</v>
      </c>
      <c r="H368" s="174">
        <f t="shared" ref="H368:J368" si="94">SUM(H369)</f>
        <v>150000</v>
      </c>
      <c r="I368" s="174">
        <f t="shared" si="94"/>
        <v>150000</v>
      </c>
      <c r="J368" s="174">
        <f t="shared" si="94"/>
        <v>150000</v>
      </c>
      <c r="K368" s="340">
        <f t="shared" si="89"/>
        <v>100</v>
      </c>
    </row>
    <row r="369" spans="1:11" x14ac:dyDescent="0.25">
      <c r="A369" s="235" t="s">
        <v>131</v>
      </c>
      <c r="B369" s="53" t="s">
        <v>55</v>
      </c>
      <c r="C369" s="61" t="s">
        <v>103</v>
      </c>
      <c r="D369" s="68" t="s">
        <v>429</v>
      </c>
      <c r="E369" s="34">
        <v>926</v>
      </c>
      <c r="F369" s="238" t="s">
        <v>476</v>
      </c>
      <c r="G369" s="93" t="s">
        <v>130</v>
      </c>
      <c r="H369" s="174">
        <f>SUM(Лист1!G194)</f>
        <v>150000</v>
      </c>
      <c r="I369" s="174">
        <f>SUM(Лист1!H194)</f>
        <v>150000</v>
      </c>
      <c r="J369" s="174">
        <f>SUM(Лист1!I194)</f>
        <v>150000</v>
      </c>
      <c r="K369" s="340">
        <f t="shared" si="89"/>
        <v>100</v>
      </c>
    </row>
    <row r="370" spans="1:11" x14ac:dyDescent="0.25">
      <c r="A370" s="227" t="s">
        <v>281</v>
      </c>
      <c r="B370" s="68" t="s">
        <v>55</v>
      </c>
      <c r="C370" s="306" t="s">
        <v>103</v>
      </c>
      <c r="D370" s="68" t="s">
        <v>429</v>
      </c>
      <c r="E370" s="34">
        <v>926</v>
      </c>
      <c r="F370" s="238" t="s">
        <v>411</v>
      </c>
      <c r="G370" s="136" t="s">
        <v>7</v>
      </c>
      <c r="H370" s="220">
        <f t="shared" ref="H370:J371" si="95">SUM(H371)</f>
        <v>107458</v>
      </c>
      <c r="I370" s="220">
        <f t="shared" si="95"/>
        <v>107458</v>
      </c>
      <c r="J370" s="220">
        <f t="shared" si="95"/>
        <v>107458</v>
      </c>
      <c r="K370" s="340">
        <f t="shared" si="89"/>
        <v>100</v>
      </c>
    </row>
    <row r="371" spans="1:11" ht="23.25" x14ac:dyDescent="0.25">
      <c r="A371" s="131" t="s">
        <v>293</v>
      </c>
      <c r="B371" s="53" t="s">
        <v>55</v>
      </c>
      <c r="C371" s="61" t="s">
        <v>103</v>
      </c>
      <c r="D371" s="68" t="s">
        <v>429</v>
      </c>
      <c r="E371" s="34">
        <v>926</v>
      </c>
      <c r="F371" s="238" t="s">
        <v>411</v>
      </c>
      <c r="G371" s="93" t="s">
        <v>16</v>
      </c>
      <c r="H371" s="209">
        <f t="shared" si="95"/>
        <v>107458</v>
      </c>
      <c r="I371" s="209">
        <f t="shared" si="95"/>
        <v>107458</v>
      </c>
      <c r="J371" s="209">
        <f t="shared" si="95"/>
        <v>107458</v>
      </c>
      <c r="K371" s="340">
        <f t="shared" si="89"/>
        <v>100</v>
      </c>
    </row>
    <row r="372" spans="1:11" x14ac:dyDescent="0.25">
      <c r="A372" s="235" t="s">
        <v>131</v>
      </c>
      <c r="B372" s="53" t="s">
        <v>55</v>
      </c>
      <c r="C372" s="61" t="s">
        <v>103</v>
      </c>
      <c r="D372" s="68" t="s">
        <v>429</v>
      </c>
      <c r="E372" s="34">
        <v>926</v>
      </c>
      <c r="F372" s="238" t="s">
        <v>411</v>
      </c>
      <c r="G372" s="93" t="s">
        <v>130</v>
      </c>
      <c r="H372" s="209">
        <f>SUM(Лист1!G203)</f>
        <v>107458</v>
      </c>
      <c r="I372" s="209">
        <f>SUM(Лист1!H203)</f>
        <v>107458</v>
      </c>
      <c r="J372" s="209">
        <f>SUM(Лист1!I203)</f>
        <v>107458</v>
      </c>
      <c r="K372" s="340">
        <f t="shared" si="89"/>
        <v>100</v>
      </c>
    </row>
    <row r="373" spans="1:11" ht="18" x14ac:dyDescent="0.25">
      <c r="A373" s="137" t="s">
        <v>200</v>
      </c>
      <c r="B373" s="56" t="s">
        <v>55</v>
      </c>
      <c r="C373" s="59" t="s">
        <v>128</v>
      </c>
      <c r="D373" s="60"/>
      <c r="E373" s="124"/>
      <c r="F373" s="122"/>
      <c r="G373" s="123"/>
      <c r="H373" s="80">
        <f>SUM(H374)</f>
        <v>2491200</v>
      </c>
      <c r="I373" s="80">
        <f>SUM(I374)</f>
        <v>2491200</v>
      </c>
      <c r="J373" s="80">
        <f>SUM(J374)</f>
        <v>1579258.8799999999</v>
      </c>
      <c r="K373" s="339">
        <f t="shared" si="89"/>
        <v>63.393500321130368</v>
      </c>
    </row>
    <row r="374" spans="1:11" ht="26.25" x14ac:dyDescent="0.25">
      <c r="A374" s="46" t="s">
        <v>112</v>
      </c>
      <c r="B374" s="56" t="s">
        <v>55</v>
      </c>
      <c r="C374" s="59" t="s">
        <v>128</v>
      </c>
      <c r="D374" s="59" t="s">
        <v>37</v>
      </c>
      <c r="E374" s="34"/>
      <c r="F374" s="94"/>
      <c r="G374" s="93"/>
      <c r="H374" s="80">
        <f t="shared" ref="H374:J374" si="96">SUM(H375)</f>
        <v>2491200</v>
      </c>
      <c r="I374" s="80">
        <f t="shared" si="96"/>
        <v>2491200</v>
      </c>
      <c r="J374" s="80">
        <f t="shared" si="96"/>
        <v>1579258.8799999999</v>
      </c>
      <c r="K374" s="339">
        <f t="shared" si="89"/>
        <v>63.393500321130368</v>
      </c>
    </row>
    <row r="375" spans="1:11" ht="26.25" x14ac:dyDescent="0.25">
      <c r="A375" s="46" t="s">
        <v>120</v>
      </c>
      <c r="B375" s="56" t="s">
        <v>55</v>
      </c>
      <c r="C375" s="59" t="s">
        <v>128</v>
      </c>
      <c r="D375" s="59" t="s">
        <v>90</v>
      </c>
      <c r="E375" s="34"/>
      <c r="F375" s="94"/>
      <c r="G375" s="93"/>
      <c r="H375" s="80">
        <f>SUM(H376)</f>
        <v>2491200</v>
      </c>
      <c r="I375" s="80">
        <f>SUM(I376)</f>
        <v>2491200</v>
      </c>
      <c r="J375" s="80">
        <f>SUM(J376)</f>
        <v>1579258.8799999999</v>
      </c>
      <c r="K375" s="339">
        <f t="shared" si="89"/>
        <v>63.393500321130368</v>
      </c>
    </row>
    <row r="376" spans="1:11" ht="24.75" x14ac:dyDescent="0.25">
      <c r="A376" s="73" t="s">
        <v>27</v>
      </c>
      <c r="B376" s="55" t="s">
        <v>55</v>
      </c>
      <c r="C376" s="60" t="s">
        <v>128</v>
      </c>
      <c r="D376" s="60" t="s">
        <v>90</v>
      </c>
      <c r="E376" s="124" t="s">
        <v>63</v>
      </c>
      <c r="F376" s="124" t="s">
        <v>158</v>
      </c>
      <c r="G376" s="124" t="s">
        <v>7</v>
      </c>
      <c r="H376" s="80">
        <f>SUM(H377+H379)</f>
        <v>2491200</v>
      </c>
      <c r="I376" s="80">
        <f>SUM(I377+I379)</f>
        <v>2491200</v>
      </c>
      <c r="J376" s="80">
        <f>SUM(J377+J379)</f>
        <v>1579258.8799999999</v>
      </c>
      <c r="K376" s="339">
        <f t="shared" si="89"/>
        <v>63.393500321130368</v>
      </c>
    </row>
    <row r="377" spans="1:11" ht="34.5" x14ac:dyDescent="0.25">
      <c r="A377" s="36" t="s">
        <v>28</v>
      </c>
      <c r="B377" s="53" t="s">
        <v>55</v>
      </c>
      <c r="C377" s="61" t="s">
        <v>128</v>
      </c>
      <c r="D377" s="61" t="s">
        <v>90</v>
      </c>
      <c r="E377" s="99" t="s">
        <v>63</v>
      </c>
      <c r="F377" s="99" t="s">
        <v>158</v>
      </c>
      <c r="G377" s="99" t="s">
        <v>29</v>
      </c>
      <c r="H377" s="209">
        <f>SUM(H378)</f>
        <v>2165200</v>
      </c>
      <c r="I377" s="209">
        <f>SUM(I378)</f>
        <v>2165200</v>
      </c>
      <c r="J377" s="209">
        <f>SUM(J378)</f>
        <v>1435668.22</v>
      </c>
      <c r="K377" s="340">
        <f t="shared" si="89"/>
        <v>66.306494550157026</v>
      </c>
    </row>
    <row r="378" spans="1:11" x14ac:dyDescent="0.25">
      <c r="A378" s="36" t="s">
        <v>30</v>
      </c>
      <c r="B378" s="53" t="s">
        <v>55</v>
      </c>
      <c r="C378" s="61" t="s">
        <v>128</v>
      </c>
      <c r="D378" s="61" t="s">
        <v>90</v>
      </c>
      <c r="E378" s="99" t="s">
        <v>63</v>
      </c>
      <c r="F378" s="99" t="s">
        <v>158</v>
      </c>
      <c r="G378" s="99" t="s">
        <v>31</v>
      </c>
      <c r="H378" s="209">
        <f>SUM(Лист1!G221)</f>
        <v>2165200</v>
      </c>
      <c r="I378" s="209">
        <f>SUM(Лист1!H221)</f>
        <v>2165200</v>
      </c>
      <c r="J378" s="209">
        <f>SUM(Лист1!I221)</f>
        <v>1435668.22</v>
      </c>
      <c r="K378" s="340">
        <f t="shared" si="89"/>
        <v>66.306494550157026</v>
      </c>
    </row>
    <row r="379" spans="1:11" x14ac:dyDescent="0.25">
      <c r="A379" s="36" t="s">
        <v>11</v>
      </c>
      <c r="B379" s="53" t="s">
        <v>55</v>
      </c>
      <c r="C379" s="61" t="s">
        <v>128</v>
      </c>
      <c r="D379" s="61" t="s">
        <v>90</v>
      </c>
      <c r="E379" s="99" t="s">
        <v>63</v>
      </c>
      <c r="F379" s="99" t="s">
        <v>158</v>
      </c>
      <c r="G379" s="99" t="s">
        <v>12</v>
      </c>
      <c r="H379" s="209">
        <f>SUM(H380)</f>
        <v>326000</v>
      </c>
      <c r="I379" s="209">
        <f>SUM(I380)</f>
        <v>326000</v>
      </c>
      <c r="J379" s="209">
        <f>SUM(J380)</f>
        <v>143590.66</v>
      </c>
      <c r="K379" s="340">
        <f t="shared" si="89"/>
        <v>44.046214723926383</v>
      </c>
    </row>
    <row r="380" spans="1:11" x14ac:dyDescent="0.25">
      <c r="A380" s="97" t="s">
        <v>140</v>
      </c>
      <c r="B380" s="53" t="s">
        <v>55</v>
      </c>
      <c r="C380" s="61" t="s">
        <v>128</v>
      </c>
      <c r="D380" s="61" t="s">
        <v>90</v>
      </c>
      <c r="E380" s="99" t="s">
        <v>63</v>
      </c>
      <c r="F380" s="99" t="s">
        <v>158</v>
      </c>
      <c r="G380" s="99" t="s">
        <v>14</v>
      </c>
      <c r="H380" s="209">
        <f>SUM(Лист1!G223)</f>
        <v>326000</v>
      </c>
      <c r="I380" s="209">
        <f>SUM(Лист1!H223)</f>
        <v>326000</v>
      </c>
      <c r="J380" s="209">
        <f>SUM(Лист1!I223)</f>
        <v>143590.66</v>
      </c>
      <c r="K380" s="340">
        <f t="shared" si="89"/>
        <v>44.046214723926383</v>
      </c>
    </row>
    <row r="381" spans="1:11" ht="18" x14ac:dyDescent="0.25">
      <c r="A381" s="137" t="s">
        <v>274</v>
      </c>
      <c r="B381" s="56" t="s">
        <v>55</v>
      </c>
      <c r="C381" s="59" t="s">
        <v>271</v>
      </c>
      <c r="D381" s="60"/>
      <c r="E381" s="124"/>
      <c r="F381" s="122"/>
      <c r="G381" s="123"/>
      <c r="H381" s="80">
        <f>SUM(H382)</f>
        <v>33793459</v>
      </c>
      <c r="I381" s="80">
        <f>SUM(I382)</f>
        <v>33793459</v>
      </c>
      <c r="J381" s="80">
        <f>SUM(J382)</f>
        <v>21548785.560000002</v>
      </c>
      <c r="K381" s="339">
        <f t="shared" si="89"/>
        <v>63.766143501320784</v>
      </c>
    </row>
    <row r="382" spans="1:11" ht="26.25" x14ac:dyDescent="0.25">
      <c r="A382" s="46" t="s">
        <v>275</v>
      </c>
      <c r="B382" s="56" t="s">
        <v>55</v>
      </c>
      <c r="C382" s="59" t="s">
        <v>271</v>
      </c>
      <c r="D382" s="59" t="s">
        <v>37</v>
      </c>
      <c r="E382" s="34"/>
      <c r="F382" s="94"/>
      <c r="G382" s="93"/>
      <c r="H382" s="80">
        <f t="shared" ref="H382:J382" si="97">SUM(H383)</f>
        <v>33793459</v>
      </c>
      <c r="I382" s="80">
        <f t="shared" si="97"/>
        <v>33793459</v>
      </c>
      <c r="J382" s="80">
        <f t="shared" si="97"/>
        <v>21548785.560000002</v>
      </c>
      <c r="K382" s="339">
        <f t="shared" si="89"/>
        <v>63.766143501320784</v>
      </c>
    </row>
    <row r="383" spans="1:11" ht="26.25" x14ac:dyDescent="0.25">
      <c r="A383" s="46" t="s">
        <v>276</v>
      </c>
      <c r="B383" s="56" t="s">
        <v>55</v>
      </c>
      <c r="C383" s="59" t="s">
        <v>271</v>
      </c>
      <c r="D383" s="59" t="s">
        <v>90</v>
      </c>
      <c r="E383" s="34"/>
      <c r="F383" s="94"/>
      <c r="G383" s="93"/>
      <c r="H383" s="80">
        <f>SUM(H384+H389+H392)</f>
        <v>33793459</v>
      </c>
      <c r="I383" s="80">
        <f>SUM(I384+I389+I392)</f>
        <v>33793459</v>
      </c>
      <c r="J383" s="80">
        <f>SUM(J384+J389+J392)</f>
        <v>21548785.560000002</v>
      </c>
      <c r="K383" s="339">
        <f t="shared" si="89"/>
        <v>63.766143501320784</v>
      </c>
    </row>
    <row r="384" spans="1:11" x14ac:dyDescent="0.25">
      <c r="A384" s="106" t="s">
        <v>181</v>
      </c>
      <c r="B384" s="55" t="s">
        <v>55</v>
      </c>
      <c r="C384" s="60" t="s">
        <v>271</v>
      </c>
      <c r="D384" s="60" t="s">
        <v>90</v>
      </c>
      <c r="E384" s="124" t="s">
        <v>63</v>
      </c>
      <c r="F384" s="120">
        <v>82300</v>
      </c>
      <c r="G384" s="121" t="s">
        <v>7</v>
      </c>
      <c r="H384" s="80">
        <f t="shared" ref="H384:I384" si="98">SUM(H387+H385)</f>
        <v>703000</v>
      </c>
      <c r="I384" s="80">
        <f t="shared" si="98"/>
        <v>703000</v>
      </c>
      <c r="J384" s="80">
        <f t="shared" ref="J384" si="99">SUM(J387+J385)</f>
        <v>253227.6</v>
      </c>
      <c r="K384" s="339">
        <f t="shared" si="89"/>
        <v>36.020995732574676</v>
      </c>
    </row>
    <row r="385" spans="1:11" ht="34.9" customHeight="1" x14ac:dyDescent="0.25">
      <c r="A385" s="97" t="s">
        <v>28</v>
      </c>
      <c r="B385" s="53" t="s">
        <v>55</v>
      </c>
      <c r="C385" s="306" t="s">
        <v>271</v>
      </c>
      <c r="D385" s="61" t="s">
        <v>90</v>
      </c>
      <c r="E385" s="99" t="s">
        <v>63</v>
      </c>
      <c r="F385" s="94">
        <v>82300</v>
      </c>
      <c r="G385" s="95" t="s">
        <v>29</v>
      </c>
      <c r="H385" s="209">
        <f t="shared" ref="H385:J385" si="100">SUM(H386:H386)</f>
        <v>0</v>
      </c>
      <c r="I385" s="209">
        <f t="shared" si="100"/>
        <v>0</v>
      </c>
      <c r="J385" s="209">
        <f t="shared" si="100"/>
        <v>0</v>
      </c>
      <c r="K385" s="340"/>
    </row>
    <row r="386" spans="1:11" x14ac:dyDescent="0.25">
      <c r="A386" s="131" t="s">
        <v>32</v>
      </c>
      <c r="B386" s="53" t="s">
        <v>55</v>
      </c>
      <c r="C386" s="306" t="s">
        <v>271</v>
      </c>
      <c r="D386" s="61" t="s">
        <v>90</v>
      </c>
      <c r="E386" s="99" t="s">
        <v>63</v>
      </c>
      <c r="F386" s="94">
        <v>82300</v>
      </c>
      <c r="G386" s="95" t="s">
        <v>33</v>
      </c>
      <c r="H386" s="209">
        <f>SUM(Лист1!G231)</f>
        <v>0</v>
      </c>
      <c r="I386" s="209">
        <f>SUM(Лист1!H231)</f>
        <v>0</v>
      </c>
      <c r="J386" s="209">
        <f>SUM(Лист1!I231)</f>
        <v>0</v>
      </c>
      <c r="K386" s="340"/>
    </row>
    <row r="387" spans="1:11" x14ac:dyDescent="0.25">
      <c r="A387" s="97" t="s">
        <v>11</v>
      </c>
      <c r="B387" s="53" t="s">
        <v>55</v>
      </c>
      <c r="C387" s="306" t="s">
        <v>271</v>
      </c>
      <c r="D387" s="61" t="s">
        <v>90</v>
      </c>
      <c r="E387" s="99" t="s">
        <v>63</v>
      </c>
      <c r="F387" s="94">
        <v>82300</v>
      </c>
      <c r="G387" s="95" t="s">
        <v>12</v>
      </c>
      <c r="H387" s="209">
        <f>SUM(H388)</f>
        <v>703000</v>
      </c>
      <c r="I387" s="209">
        <f>SUM(I388)</f>
        <v>703000</v>
      </c>
      <c r="J387" s="209">
        <f>SUM(J388)</f>
        <v>253227.6</v>
      </c>
      <c r="K387" s="340">
        <f t="shared" si="89"/>
        <v>36.020995732574676</v>
      </c>
    </row>
    <row r="388" spans="1:11" x14ac:dyDescent="0.25">
      <c r="A388" s="97" t="s">
        <v>140</v>
      </c>
      <c r="B388" s="53" t="s">
        <v>55</v>
      </c>
      <c r="C388" s="306" t="s">
        <v>271</v>
      </c>
      <c r="D388" s="61" t="s">
        <v>90</v>
      </c>
      <c r="E388" s="99" t="s">
        <v>63</v>
      </c>
      <c r="F388" s="94">
        <v>82300</v>
      </c>
      <c r="G388" s="95" t="s">
        <v>14</v>
      </c>
      <c r="H388" s="209">
        <f>SUM(Лист1!G233+Лист1!G243)</f>
        <v>703000</v>
      </c>
      <c r="I388" s="209">
        <f>SUM(Лист1!H233+Лист1!H243)</f>
        <v>703000</v>
      </c>
      <c r="J388" s="209">
        <f>SUM(Лист1!I233+Лист1!I243)</f>
        <v>253227.6</v>
      </c>
      <c r="K388" s="340">
        <f t="shared" si="89"/>
        <v>36.020995732574676</v>
      </c>
    </row>
    <row r="389" spans="1:11" x14ac:dyDescent="0.25">
      <c r="A389" s="227" t="s">
        <v>238</v>
      </c>
      <c r="B389" s="55" t="s">
        <v>55</v>
      </c>
      <c r="C389" s="60" t="s">
        <v>271</v>
      </c>
      <c r="D389" s="60" t="s">
        <v>90</v>
      </c>
      <c r="E389" s="124" t="s">
        <v>63</v>
      </c>
      <c r="F389" s="122">
        <v>80600</v>
      </c>
      <c r="G389" s="123" t="s">
        <v>12</v>
      </c>
      <c r="H389" s="205">
        <f t="shared" ref="H389:J390" si="101">SUM(H390)</f>
        <v>32814031</v>
      </c>
      <c r="I389" s="205">
        <f t="shared" si="101"/>
        <v>32814031</v>
      </c>
      <c r="J389" s="205">
        <f t="shared" si="101"/>
        <v>21019129.960000001</v>
      </c>
      <c r="K389" s="339">
        <f t="shared" si="89"/>
        <v>64.055312070620047</v>
      </c>
    </row>
    <row r="390" spans="1:11" ht="23.25" x14ac:dyDescent="0.25">
      <c r="A390" s="131" t="s">
        <v>293</v>
      </c>
      <c r="B390" s="53" t="s">
        <v>55</v>
      </c>
      <c r="C390" s="306" t="s">
        <v>271</v>
      </c>
      <c r="D390" s="61" t="s">
        <v>90</v>
      </c>
      <c r="E390" s="99" t="s">
        <v>63</v>
      </c>
      <c r="F390" s="94">
        <v>80600</v>
      </c>
      <c r="G390" s="117" t="s">
        <v>7</v>
      </c>
      <c r="H390" s="174">
        <f t="shared" si="101"/>
        <v>32814031</v>
      </c>
      <c r="I390" s="174">
        <f t="shared" si="101"/>
        <v>32814031</v>
      </c>
      <c r="J390" s="174">
        <f t="shared" si="101"/>
        <v>21019129.960000001</v>
      </c>
      <c r="K390" s="340">
        <f t="shared" si="89"/>
        <v>64.055312070620047</v>
      </c>
    </row>
    <row r="391" spans="1:11" x14ac:dyDescent="0.25">
      <c r="A391" s="98" t="s">
        <v>133</v>
      </c>
      <c r="B391" s="53" t="s">
        <v>55</v>
      </c>
      <c r="C391" s="306" t="s">
        <v>271</v>
      </c>
      <c r="D391" s="61" t="s">
        <v>90</v>
      </c>
      <c r="E391" s="99" t="s">
        <v>63</v>
      </c>
      <c r="F391" s="94">
        <v>80600</v>
      </c>
      <c r="G391" s="136" t="s">
        <v>132</v>
      </c>
      <c r="H391" s="174">
        <f>SUM(Лист1!G236)</f>
        <v>32814031</v>
      </c>
      <c r="I391" s="174">
        <f>SUM(Лист1!H236)</f>
        <v>32814031</v>
      </c>
      <c r="J391" s="174">
        <f>SUM(Лист1!I236)</f>
        <v>21019129.960000001</v>
      </c>
      <c r="K391" s="340">
        <f t="shared" si="89"/>
        <v>64.055312070620047</v>
      </c>
    </row>
    <row r="392" spans="1:11" ht="59.45" customHeight="1" x14ac:dyDescent="0.25">
      <c r="A392" s="278" t="s">
        <v>458</v>
      </c>
      <c r="B392" s="292" t="s">
        <v>55</v>
      </c>
      <c r="C392" s="294" t="s">
        <v>271</v>
      </c>
      <c r="D392" s="294" t="s">
        <v>90</v>
      </c>
      <c r="E392" s="249" t="s">
        <v>63</v>
      </c>
      <c r="F392" s="250" t="s">
        <v>460</v>
      </c>
      <c r="G392" s="259" t="s">
        <v>7</v>
      </c>
      <c r="H392" s="205">
        <f t="shared" ref="H392:J393" si="102">H393</f>
        <v>276428</v>
      </c>
      <c r="I392" s="205">
        <f t="shared" si="102"/>
        <v>276428</v>
      </c>
      <c r="J392" s="205">
        <f t="shared" si="102"/>
        <v>276428</v>
      </c>
      <c r="K392" s="339">
        <f t="shared" si="89"/>
        <v>100</v>
      </c>
    </row>
    <row r="393" spans="1:11" ht="30.6" customHeight="1" x14ac:dyDescent="0.25">
      <c r="A393" s="131" t="s">
        <v>293</v>
      </c>
      <c r="B393" s="301" t="s">
        <v>55</v>
      </c>
      <c r="C393" s="322" t="s">
        <v>271</v>
      </c>
      <c r="D393" s="322" t="s">
        <v>90</v>
      </c>
      <c r="E393" s="238" t="s">
        <v>63</v>
      </c>
      <c r="F393" s="237" t="s">
        <v>460</v>
      </c>
      <c r="G393" s="236" t="s">
        <v>16</v>
      </c>
      <c r="H393" s="174">
        <f t="shared" si="102"/>
        <v>276428</v>
      </c>
      <c r="I393" s="174">
        <f t="shared" si="102"/>
        <v>276428</v>
      </c>
      <c r="J393" s="174">
        <f t="shared" si="102"/>
        <v>276428</v>
      </c>
      <c r="K393" s="340">
        <f t="shared" si="89"/>
        <v>100</v>
      </c>
    </row>
    <row r="394" spans="1:11" x14ac:dyDescent="0.25">
      <c r="A394" s="235" t="s">
        <v>133</v>
      </c>
      <c r="B394" s="301" t="s">
        <v>55</v>
      </c>
      <c r="C394" s="322" t="s">
        <v>271</v>
      </c>
      <c r="D394" s="322" t="s">
        <v>90</v>
      </c>
      <c r="E394" s="238" t="s">
        <v>63</v>
      </c>
      <c r="F394" s="237" t="s">
        <v>460</v>
      </c>
      <c r="G394" s="236" t="s">
        <v>132</v>
      </c>
      <c r="H394" s="174">
        <f>Лист1!G239</f>
        <v>276428</v>
      </c>
      <c r="I394" s="174">
        <f>Лист1!H239</f>
        <v>276428</v>
      </c>
      <c r="J394" s="174">
        <f>Лист1!I239</f>
        <v>276428</v>
      </c>
      <c r="K394" s="340">
        <f t="shared" si="89"/>
        <v>100</v>
      </c>
    </row>
    <row r="395" spans="1:11" ht="18" x14ac:dyDescent="0.25">
      <c r="A395" s="137" t="s">
        <v>277</v>
      </c>
      <c r="B395" s="56" t="s">
        <v>55</v>
      </c>
      <c r="C395" s="59" t="s">
        <v>272</v>
      </c>
      <c r="D395" s="60"/>
      <c r="E395" s="124"/>
      <c r="F395" s="122"/>
      <c r="G395" s="123"/>
      <c r="H395" s="80">
        <f>SUM(H396)</f>
        <v>77500</v>
      </c>
      <c r="I395" s="80">
        <f>SUM(I396)</f>
        <v>77500</v>
      </c>
      <c r="J395" s="80">
        <f>SUM(J396)</f>
        <v>41464.58</v>
      </c>
      <c r="K395" s="339">
        <f t="shared" si="89"/>
        <v>53.502683870967751</v>
      </c>
    </row>
    <row r="396" spans="1:11" ht="18" x14ac:dyDescent="0.25">
      <c r="A396" s="46" t="s">
        <v>278</v>
      </c>
      <c r="B396" s="56" t="s">
        <v>55</v>
      </c>
      <c r="C396" s="59" t="s">
        <v>272</v>
      </c>
      <c r="D396" s="59" t="s">
        <v>37</v>
      </c>
      <c r="E396" s="34"/>
      <c r="F396" s="94"/>
      <c r="G396" s="93"/>
      <c r="H396" s="80">
        <f t="shared" ref="H396:J396" si="103">SUM(H397)</f>
        <v>77500</v>
      </c>
      <c r="I396" s="80">
        <f t="shared" si="103"/>
        <v>77500</v>
      </c>
      <c r="J396" s="80">
        <f t="shared" si="103"/>
        <v>41464.58</v>
      </c>
      <c r="K396" s="339">
        <f t="shared" si="89"/>
        <v>53.502683870967751</v>
      </c>
    </row>
    <row r="397" spans="1:11" ht="18" x14ac:dyDescent="0.25">
      <c r="A397" s="46" t="s">
        <v>279</v>
      </c>
      <c r="B397" s="56" t="s">
        <v>55</v>
      </c>
      <c r="C397" s="59" t="s">
        <v>272</v>
      </c>
      <c r="D397" s="59" t="s">
        <v>90</v>
      </c>
      <c r="E397" s="34"/>
      <c r="F397" s="94"/>
      <c r="G397" s="93"/>
      <c r="H397" s="80">
        <f>SUM(H398)</f>
        <v>77500</v>
      </c>
      <c r="I397" s="80">
        <f>SUM(I398)</f>
        <v>77500</v>
      </c>
      <c r="J397" s="80">
        <f>SUM(J398)</f>
        <v>41464.58</v>
      </c>
      <c r="K397" s="339">
        <f t="shared" si="89"/>
        <v>53.502683870967751</v>
      </c>
    </row>
    <row r="398" spans="1:11" x14ac:dyDescent="0.25">
      <c r="A398" s="107" t="s">
        <v>179</v>
      </c>
      <c r="B398" s="55" t="s">
        <v>55</v>
      </c>
      <c r="C398" s="60" t="s">
        <v>272</v>
      </c>
      <c r="D398" s="60" t="s">
        <v>90</v>
      </c>
      <c r="E398" s="124" t="s">
        <v>63</v>
      </c>
      <c r="F398" s="120">
        <v>82360</v>
      </c>
      <c r="G398" s="121" t="s">
        <v>7</v>
      </c>
      <c r="H398" s="80">
        <f t="shared" ref="H398:I398" si="104">SUM(H401+H399+H403)</f>
        <v>77500</v>
      </c>
      <c r="I398" s="80">
        <f t="shared" si="104"/>
        <v>77500</v>
      </c>
      <c r="J398" s="80">
        <f t="shared" ref="J398" si="105">SUM(J401+J399+J403)</f>
        <v>41464.58</v>
      </c>
      <c r="K398" s="339">
        <f t="shared" ref="K398:K455" si="106">SUM(J398/I398*100)</f>
        <v>53.502683870967751</v>
      </c>
    </row>
    <row r="399" spans="1:11" ht="39" customHeight="1" x14ac:dyDescent="0.25">
      <c r="A399" s="97" t="s">
        <v>28</v>
      </c>
      <c r="B399" s="53" t="s">
        <v>55</v>
      </c>
      <c r="C399" s="306" t="s">
        <v>272</v>
      </c>
      <c r="D399" s="61" t="s">
        <v>90</v>
      </c>
      <c r="E399" s="99" t="s">
        <v>63</v>
      </c>
      <c r="F399" s="94">
        <v>82360</v>
      </c>
      <c r="G399" s="95" t="s">
        <v>29</v>
      </c>
      <c r="H399" s="209">
        <f t="shared" ref="H399:J399" si="107">SUM(H400:H400)</f>
        <v>0</v>
      </c>
      <c r="I399" s="209">
        <f t="shared" si="107"/>
        <v>0</v>
      </c>
      <c r="J399" s="209">
        <f t="shared" si="107"/>
        <v>0</v>
      </c>
      <c r="K399" s="339"/>
    </row>
    <row r="400" spans="1:11" ht="16.899999999999999" customHeight="1" x14ac:dyDescent="0.25">
      <c r="A400" s="97" t="s">
        <v>32</v>
      </c>
      <c r="B400" s="53" t="s">
        <v>55</v>
      </c>
      <c r="C400" s="306" t="s">
        <v>272</v>
      </c>
      <c r="D400" s="61" t="s">
        <v>90</v>
      </c>
      <c r="E400" s="99" t="s">
        <v>63</v>
      </c>
      <c r="F400" s="94">
        <v>82360</v>
      </c>
      <c r="G400" s="95" t="s">
        <v>33</v>
      </c>
      <c r="H400" s="209">
        <f>SUM(Лист1!G164)</f>
        <v>0</v>
      </c>
      <c r="I400" s="209">
        <f>SUM(Лист1!H164)</f>
        <v>0</v>
      </c>
      <c r="J400" s="209">
        <f>SUM(Лист1!I164)</f>
        <v>0</v>
      </c>
      <c r="K400" s="339"/>
    </row>
    <row r="401" spans="1:11" x14ac:dyDescent="0.25">
      <c r="A401" s="97" t="s">
        <v>11</v>
      </c>
      <c r="B401" s="53" t="s">
        <v>55</v>
      </c>
      <c r="C401" s="306" t="s">
        <v>272</v>
      </c>
      <c r="D401" s="61" t="s">
        <v>90</v>
      </c>
      <c r="E401" s="99" t="s">
        <v>63</v>
      </c>
      <c r="F401" s="94">
        <v>82360</v>
      </c>
      <c r="G401" s="95" t="s">
        <v>12</v>
      </c>
      <c r="H401" s="209">
        <f>SUM(H402:H402)</f>
        <v>52500</v>
      </c>
      <c r="I401" s="209">
        <f>SUM(I402:I402)</f>
        <v>52500</v>
      </c>
      <c r="J401" s="209">
        <f>SUM(J402:J402)</f>
        <v>41464.58</v>
      </c>
      <c r="K401" s="340">
        <f t="shared" si="106"/>
        <v>78.98015238095239</v>
      </c>
    </row>
    <row r="402" spans="1:11" x14ac:dyDescent="0.25">
      <c r="A402" s="97" t="s">
        <v>140</v>
      </c>
      <c r="B402" s="53" t="s">
        <v>55</v>
      </c>
      <c r="C402" s="306" t="s">
        <v>272</v>
      </c>
      <c r="D402" s="61" t="s">
        <v>90</v>
      </c>
      <c r="E402" s="99" t="s">
        <v>63</v>
      </c>
      <c r="F402" s="94">
        <v>82360</v>
      </c>
      <c r="G402" s="95" t="s">
        <v>14</v>
      </c>
      <c r="H402" s="209">
        <f>SUM(Лист1!G166)</f>
        <v>52500</v>
      </c>
      <c r="I402" s="209">
        <f>SUM(Лист1!H166)</f>
        <v>52500</v>
      </c>
      <c r="J402" s="209">
        <f>SUM(Лист1!I166)</f>
        <v>41464.58</v>
      </c>
      <c r="K402" s="340">
        <f t="shared" si="106"/>
        <v>78.98015238095239</v>
      </c>
    </row>
    <row r="403" spans="1:11" x14ac:dyDescent="0.25">
      <c r="A403" s="98" t="s">
        <v>85</v>
      </c>
      <c r="B403" s="53" t="s">
        <v>55</v>
      </c>
      <c r="C403" s="306" t="s">
        <v>272</v>
      </c>
      <c r="D403" s="61" t="s">
        <v>90</v>
      </c>
      <c r="E403" s="99" t="s">
        <v>63</v>
      </c>
      <c r="F403" s="94">
        <v>82360</v>
      </c>
      <c r="G403" s="95" t="s">
        <v>76</v>
      </c>
      <c r="H403" s="209">
        <f>SUM(H404:H404)</f>
        <v>25000</v>
      </c>
      <c r="I403" s="209">
        <f>SUM(I404:I404)</f>
        <v>25000</v>
      </c>
      <c r="J403" s="209">
        <f>SUM(J404:J404)</f>
        <v>0</v>
      </c>
      <c r="K403" s="339">
        <f t="shared" si="106"/>
        <v>0</v>
      </c>
    </row>
    <row r="404" spans="1:11" x14ac:dyDescent="0.25">
      <c r="A404" s="97" t="s">
        <v>240</v>
      </c>
      <c r="B404" s="53" t="s">
        <v>55</v>
      </c>
      <c r="C404" s="306" t="s">
        <v>272</v>
      </c>
      <c r="D404" s="61" t="s">
        <v>90</v>
      </c>
      <c r="E404" s="99" t="s">
        <v>63</v>
      </c>
      <c r="F404" s="94">
        <v>82360</v>
      </c>
      <c r="G404" s="95" t="s">
        <v>239</v>
      </c>
      <c r="H404" s="209">
        <f>SUM(Лист1!G168)</f>
        <v>25000</v>
      </c>
      <c r="I404" s="209">
        <f>SUM(Лист1!H168)</f>
        <v>25000</v>
      </c>
      <c r="J404" s="209">
        <f>SUM(Лист1!I168)</f>
        <v>0</v>
      </c>
      <c r="K404" s="339">
        <f t="shared" si="106"/>
        <v>0</v>
      </c>
    </row>
    <row r="405" spans="1:11" ht="31.5" x14ac:dyDescent="0.25">
      <c r="A405" s="222" t="s">
        <v>199</v>
      </c>
      <c r="B405" s="56" t="s">
        <v>43</v>
      </c>
      <c r="C405" s="204" t="s">
        <v>129</v>
      </c>
      <c r="D405" s="59"/>
      <c r="E405" s="34"/>
      <c r="F405" s="94"/>
      <c r="G405" s="93"/>
      <c r="H405" s="80">
        <f t="shared" ref="H405:J410" si="108">SUM(H406)</f>
        <v>50000</v>
      </c>
      <c r="I405" s="80">
        <f t="shared" si="108"/>
        <v>50000</v>
      </c>
      <c r="J405" s="80">
        <f t="shared" si="108"/>
        <v>0</v>
      </c>
      <c r="K405" s="339">
        <f t="shared" si="106"/>
        <v>0</v>
      </c>
    </row>
    <row r="406" spans="1:11" ht="51.75" x14ac:dyDescent="0.25">
      <c r="A406" s="106" t="s">
        <v>146</v>
      </c>
      <c r="B406" s="56" t="s">
        <v>43</v>
      </c>
      <c r="C406" s="204" t="s">
        <v>129</v>
      </c>
      <c r="D406" s="59" t="s">
        <v>37</v>
      </c>
      <c r="E406" s="34"/>
      <c r="F406" s="94"/>
      <c r="G406" s="93"/>
      <c r="H406" s="80">
        <f t="shared" si="108"/>
        <v>50000</v>
      </c>
      <c r="I406" s="80">
        <f t="shared" si="108"/>
        <v>50000</v>
      </c>
      <c r="J406" s="80">
        <f t="shared" si="108"/>
        <v>0</v>
      </c>
      <c r="K406" s="339">
        <f t="shared" si="106"/>
        <v>0</v>
      </c>
    </row>
    <row r="407" spans="1:11" ht="18" x14ac:dyDescent="0.25">
      <c r="A407" s="106" t="s">
        <v>176</v>
      </c>
      <c r="B407" s="56" t="s">
        <v>43</v>
      </c>
      <c r="C407" s="204" t="s">
        <v>129</v>
      </c>
      <c r="D407" s="59" t="s">
        <v>82</v>
      </c>
      <c r="E407" s="34"/>
      <c r="F407" s="94"/>
      <c r="G407" s="93"/>
      <c r="H407" s="80">
        <f>SUM(H409)</f>
        <v>50000</v>
      </c>
      <c r="I407" s="80">
        <f>SUM(I409)</f>
        <v>50000</v>
      </c>
      <c r="J407" s="80">
        <f>SUM(J409)</f>
        <v>0</v>
      </c>
      <c r="K407" s="339">
        <f t="shared" si="106"/>
        <v>0</v>
      </c>
    </row>
    <row r="408" spans="1:11" ht="18" x14ac:dyDescent="0.25">
      <c r="A408" s="78" t="s">
        <v>67</v>
      </c>
      <c r="B408" s="55" t="s">
        <v>43</v>
      </c>
      <c r="C408" s="55" t="s">
        <v>129</v>
      </c>
      <c r="D408" s="60" t="s">
        <v>82</v>
      </c>
      <c r="E408" s="124" t="s">
        <v>84</v>
      </c>
      <c r="F408" s="122" t="s">
        <v>107</v>
      </c>
      <c r="G408" s="122" t="s">
        <v>7</v>
      </c>
      <c r="H408" s="80">
        <f>SUM(H409)</f>
        <v>50000</v>
      </c>
      <c r="I408" s="80">
        <f>SUM(I409)</f>
        <v>50000</v>
      </c>
      <c r="J408" s="80">
        <f>SUM(J409)</f>
        <v>0</v>
      </c>
      <c r="K408" s="339">
        <f t="shared" si="106"/>
        <v>0</v>
      </c>
    </row>
    <row r="409" spans="1:11" x14ac:dyDescent="0.25">
      <c r="A409" s="200" t="s">
        <v>176</v>
      </c>
      <c r="B409" s="55" t="s">
        <v>43</v>
      </c>
      <c r="C409" s="55" t="s">
        <v>129</v>
      </c>
      <c r="D409" s="60" t="s">
        <v>82</v>
      </c>
      <c r="E409" s="124" t="s">
        <v>84</v>
      </c>
      <c r="F409" s="124" t="s">
        <v>177</v>
      </c>
      <c r="G409" s="124" t="s">
        <v>7</v>
      </c>
      <c r="H409" s="80">
        <f t="shared" si="108"/>
        <v>50000</v>
      </c>
      <c r="I409" s="80">
        <f t="shared" si="108"/>
        <v>50000</v>
      </c>
      <c r="J409" s="80">
        <f t="shared" si="108"/>
        <v>0</v>
      </c>
      <c r="K409" s="339">
        <f t="shared" si="106"/>
        <v>0</v>
      </c>
    </row>
    <row r="410" spans="1:11" x14ac:dyDescent="0.25">
      <c r="A410" s="105" t="s">
        <v>34</v>
      </c>
      <c r="B410" s="53" t="s">
        <v>43</v>
      </c>
      <c r="C410" s="68" t="s">
        <v>129</v>
      </c>
      <c r="D410" s="61" t="s">
        <v>82</v>
      </c>
      <c r="E410" s="99" t="s">
        <v>84</v>
      </c>
      <c r="F410" s="99" t="s">
        <v>177</v>
      </c>
      <c r="G410" s="99" t="s">
        <v>35</v>
      </c>
      <c r="H410" s="209">
        <f t="shared" si="108"/>
        <v>50000</v>
      </c>
      <c r="I410" s="209">
        <f t="shared" si="108"/>
        <v>50000</v>
      </c>
      <c r="J410" s="209">
        <f t="shared" si="108"/>
        <v>0</v>
      </c>
      <c r="K410" s="339">
        <f t="shared" si="106"/>
        <v>0</v>
      </c>
    </row>
    <row r="411" spans="1:11" ht="23.25" x14ac:dyDescent="0.25">
      <c r="A411" s="97" t="s">
        <v>79</v>
      </c>
      <c r="B411" s="53" t="s">
        <v>43</v>
      </c>
      <c r="C411" s="68" t="s">
        <v>129</v>
      </c>
      <c r="D411" s="61" t="s">
        <v>82</v>
      </c>
      <c r="E411" s="99" t="s">
        <v>84</v>
      </c>
      <c r="F411" s="99" t="s">
        <v>177</v>
      </c>
      <c r="G411" s="99" t="s">
        <v>80</v>
      </c>
      <c r="H411" s="209">
        <f>SUM(Лист1!G384)</f>
        <v>50000</v>
      </c>
      <c r="I411" s="209">
        <f>SUM(Лист1!H384)</f>
        <v>50000</v>
      </c>
      <c r="J411" s="209">
        <f>SUM(Лист1!I384)</f>
        <v>0</v>
      </c>
      <c r="K411" s="339">
        <f t="shared" si="106"/>
        <v>0</v>
      </c>
    </row>
    <row r="412" spans="1:11" ht="31.5" x14ac:dyDescent="0.25">
      <c r="A412" s="222" t="s">
        <v>229</v>
      </c>
      <c r="B412" s="56" t="s">
        <v>26</v>
      </c>
      <c r="C412" s="204" t="s">
        <v>129</v>
      </c>
      <c r="D412" s="59"/>
      <c r="E412" s="34"/>
      <c r="F412" s="94"/>
      <c r="G412" s="93"/>
      <c r="H412" s="189">
        <f t="shared" ref="H412:J417" si="109">SUM(H413)</f>
        <v>100000</v>
      </c>
      <c r="I412" s="189">
        <f t="shared" si="109"/>
        <v>100000</v>
      </c>
      <c r="J412" s="189">
        <f t="shared" si="109"/>
        <v>0</v>
      </c>
      <c r="K412" s="339">
        <f t="shared" si="106"/>
        <v>0</v>
      </c>
    </row>
    <row r="413" spans="1:11" ht="26.25" x14ac:dyDescent="0.25">
      <c r="A413" s="106" t="s">
        <v>230</v>
      </c>
      <c r="B413" s="56" t="s">
        <v>26</v>
      </c>
      <c r="C413" s="204" t="s">
        <v>129</v>
      </c>
      <c r="D413" s="59" t="s">
        <v>37</v>
      </c>
      <c r="E413" s="34"/>
      <c r="F413" s="94"/>
      <c r="G413" s="93"/>
      <c r="H413" s="189">
        <f t="shared" si="109"/>
        <v>100000</v>
      </c>
      <c r="I413" s="189">
        <f t="shared" si="109"/>
        <v>100000</v>
      </c>
      <c r="J413" s="189">
        <f t="shared" si="109"/>
        <v>0</v>
      </c>
      <c r="K413" s="339">
        <f t="shared" si="106"/>
        <v>0</v>
      </c>
    </row>
    <row r="414" spans="1:11" ht="18" x14ac:dyDescent="0.25">
      <c r="A414" s="106" t="s">
        <v>228</v>
      </c>
      <c r="B414" s="56" t="s">
        <v>26</v>
      </c>
      <c r="C414" s="204" t="s">
        <v>129</v>
      </c>
      <c r="D414" s="59" t="s">
        <v>82</v>
      </c>
      <c r="E414" s="34"/>
      <c r="F414" s="94"/>
      <c r="G414" s="93"/>
      <c r="H414" s="189">
        <f>SUM(H416)</f>
        <v>100000</v>
      </c>
      <c r="I414" s="189">
        <f>SUM(I416)</f>
        <v>100000</v>
      </c>
      <c r="J414" s="189">
        <f>SUM(J416)</f>
        <v>0</v>
      </c>
      <c r="K414" s="339">
        <f t="shared" si="106"/>
        <v>0</v>
      </c>
    </row>
    <row r="415" spans="1:11" ht="18" x14ac:dyDescent="0.25">
      <c r="A415" s="78" t="s">
        <v>67</v>
      </c>
      <c r="B415" s="55" t="s">
        <v>26</v>
      </c>
      <c r="C415" s="196" t="s">
        <v>129</v>
      </c>
      <c r="D415" s="60" t="s">
        <v>82</v>
      </c>
      <c r="E415" s="124" t="s">
        <v>84</v>
      </c>
      <c r="F415" s="122" t="s">
        <v>107</v>
      </c>
      <c r="G415" s="122" t="s">
        <v>7</v>
      </c>
      <c r="H415" s="189">
        <f t="shared" ref="H415:J416" si="110">SUM(H416)</f>
        <v>100000</v>
      </c>
      <c r="I415" s="189">
        <f t="shared" si="110"/>
        <v>100000</v>
      </c>
      <c r="J415" s="189">
        <f t="shared" si="110"/>
        <v>0</v>
      </c>
      <c r="K415" s="339">
        <f t="shared" si="106"/>
        <v>0</v>
      </c>
    </row>
    <row r="416" spans="1:11" x14ac:dyDescent="0.25">
      <c r="A416" s="103" t="s">
        <v>228</v>
      </c>
      <c r="B416" s="55" t="s">
        <v>26</v>
      </c>
      <c r="C416" s="196" t="s">
        <v>129</v>
      </c>
      <c r="D416" s="60" t="s">
        <v>82</v>
      </c>
      <c r="E416" s="124" t="s">
        <v>84</v>
      </c>
      <c r="F416" s="124" t="s">
        <v>231</v>
      </c>
      <c r="G416" s="124" t="s">
        <v>7</v>
      </c>
      <c r="H416" s="192">
        <f t="shared" si="110"/>
        <v>100000</v>
      </c>
      <c r="I416" s="192">
        <f t="shared" si="110"/>
        <v>100000</v>
      </c>
      <c r="J416" s="192">
        <f t="shared" si="110"/>
        <v>0</v>
      </c>
      <c r="K416" s="339">
        <f t="shared" si="106"/>
        <v>0</v>
      </c>
    </row>
    <row r="417" spans="1:11" x14ac:dyDescent="0.25">
      <c r="A417" s="97" t="s">
        <v>11</v>
      </c>
      <c r="B417" s="53" t="s">
        <v>26</v>
      </c>
      <c r="C417" s="68" t="s">
        <v>129</v>
      </c>
      <c r="D417" s="61" t="s">
        <v>82</v>
      </c>
      <c r="E417" s="99" t="s">
        <v>84</v>
      </c>
      <c r="F417" s="99" t="s">
        <v>231</v>
      </c>
      <c r="G417" s="93" t="s">
        <v>12</v>
      </c>
      <c r="H417" s="193">
        <f t="shared" si="109"/>
        <v>100000</v>
      </c>
      <c r="I417" s="193">
        <f t="shared" si="109"/>
        <v>100000</v>
      </c>
      <c r="J417" s="193">
        <f t="shared" si="109"/>
        <v>0</v>
      </c>
      <c r="K417" s="339">
        <f t="shared" si="106"/>
        <v>0</v>
      </c>
    </row>
    <row r="418" spans="1:11" ht="22.5" x14ac:dyDescent="0.25">
      <c r="A418" s="201" t="s">
        <v>135</v>
      </c>
      <c r="B418" s="53" t="s">
        <v>26</v>
      </c>
      <c r="C418" s="68" t="s">
        <v>129</v>
      </c>
      <c r="D418" s="61" t="s">
        <v>82</v>
      </c>
      <c r="E418" s="99" t="s">
        <v>84</v>
      </c>
      <c r="F418" s="99" t="s">
        <v>231</v>
      </c>
      <c r="G418" s="93" t="s">
        <v>14</v>
      </c>
      <c r="H418" s="174">
        <f>SUM(Лист1!G313)</f>
        <v>100000</v>
      </c>
      <c r="I418" s="174">
        <f>SUM(Лист1!H313)</f>
        <v>100000</v>
      </c>
      <c r="J418" s="174">
        <f>SUM(Лист1!I313)</f>
        <v>0</v>
      </c>
      <c r="K418" s="339">
        <f t="shared" si="106"/>
        <v>0</v>
      </c>
    </row>
    <row r="419" spans="1:11" ht="18" x14ac:dyDescent="0.25">
      <c r="A419" s="222" t="s">
        <v>198</v>
      </c>
      <c r="B419" s="56" t="s">
        <v>37</v>
      </c>
      <c r="C419" s="204" t="s">
        <v>129</v>
      </c>
      <c r="D419" s="59"/>
      <c r="E419" s="34"/>
      <c r="F419" s="94"/>
      <c r="G419" s="93"/>
      <c r="H419" s="189">
        <f t="shared" ref="H419:J420" si="111">SUM(H420)</f>
        <v>1934982</v>
      </c>
      <c r="I419" s="189">
        <f t="shared" si="111"/>
        <v>1934982</v>
      </c>
      <c r="J419" s="189">
        <f t="shared" si="111"/>
        <v>1934982</v>
      </c>
      <c r="K419" s="339">
        <f t="shared" si="106"/>
        <v>100</v>
      </c>
    </row>
    <row r="420" spans="1:11" ht="26.25" x14ac:dyDescent="0.25">
      <c r="A420" s="106" t="s">
        <v>149</v>
      </c>
      <c r="B420" s="56" t="s">
        <v>37</v>
      </c>
      <c r="C420" s="204" t="s">
        <v>129</v>
      </c>
      <c r="D420" s="59" t="s">
        <v>37</v>
      </c>
      <c r="E420" s="34"/>
      <c r="F420" s="94"/>
      <c r="G420" s="93"/>
      <c r="H420" s="189">
        <f t="shared" si="111"/>
        <v>1934982</v>
      </c>
      <c r="I420" s="189">
        <f t="shared" si="111"/>
        <v>1934982</v>
      </c>
      <c r="J420" s="189">
        <f t="shared" si="111"/>
        <v>1934982</v>
      </c>
      <c r="K420" s="339">
        <f t="shared" si="106"/>
        <v>100</v>
      </c>
    </row>
    <row r="421" spans="1:11" ht="26.25" x14ac:dyDescent="0.25">
      <c r="A421" s="106" t="s">
        <v>194</v>
      </c>
      <c r="B421" s="56" t="s">
        <v>37</v>
      </c>
      <c r="C421" s="204" t="s">
        <v>129</v>
      </c>
      <c r="D421" s="59" t="s">
        <v>82</v>
      </c>
      <c r="E421" s="34"/>
      <c r="F421" s="94"/>
      <c r="G421" s="93"/>
      <c r="H421" s="189">
        <f>SUM(H423)</f>
        <v>1934982</v>
      </c>
      <c r="I421" s="189">
        <f>SUM(I423)</f>
        <v>1934982</v>
      </c>
      <c r="J421" s="189">
        <f>SUM(J423)</f>
        <v>1934982</v>
      </c>
      <c r="K421" s="339">
        <f t="shared" si="106"/>
        <v>100</v>
      </c>
    </row>
    <row r="422" spans="1:11" ht="18" x14ac:dyDescent="0.25">
      <c r="A422" s="78" t="s">
        <v>67</v>
      </c>
      <c r="B422" s="55" t="s">
        <v>37</v>
      </c>
      <c r="C422" s="219" t="s">
        <v>129</v>
      </c>
      <c r="D422" s="60" t="s">
        <v>82</v>
      </c>
      <c r="E422" s="124" t="s">
        <v>84</v>
      </c>
      <c r="F422" s="122" t="s">
        <v>107</v>
      </c>
      <c r="G422" s="122" t="s">
        <v>7</v>
      </c>
      <c r="H422" s="189">
        <f>SUM(H423)</f>
        <v>1934982</v>
      </c>
      <c r="I422" s="189">
        <f>SUM(I423)</f>
        <v>1934982</v>
      </c>
      <c r="J422" s="189">
        <f>SUM(J423)</f>
        <v>1934982</v>
      </c>
      <c r="K422" s="339">
        <f t="shared" si="106"/>
        <v>100</v>
      </c>
    </row>
    <row r="423" spans="1:11" ht="26.25" x14ac:dyDescent="0.25">
      <c r="A423" s="144" t="s">
        <v>194</v>
      </c>
      <c r="B423" s="55" t="s">
        <v>37</v>
      </c>
      <c r="C423" s="219" t="s">
        <v>129</v>
      </c>
      <c r="D423" s="60" t="s">
        <v>82</v>
      </c>
      <c r="E423" s="124" t="s">
        <v>84</v>
      </c>
      <c r="F423" s="119" t="s">
        <v>187</v>
      </c>
      <c r="G423" s="119" t="s">
        <v>7</v>
      </c>
      <c r="H423" s="192">
        <f t="shared" ref="H423:J423" si="112">SUM(H424)</f>
        <v>1934982</v>
      </c>
      <c r="I423" s="192">
        <f t="shared" si="112"/>
        <v>1934982</v>
      </c>
      <c r="J423" s="192">
        <f t="shared" si="112"/>
        <v>1934982</v>
      </c>
      <c r="K423" s="339">
        <f t="shared" si="106"/>
        <v>100</v>
      </c>
    </row>
    <row r="424" spans="1:11" x14ac:dyDescent="0.25">
      <c r="A424" s="98" t="s">
        <v>75</v>
      </c>
      <c r="B424" s="53" t="s">
        <v>37</v>
      </c>
      <c r="C424" s="68" t="s">
        <v>129</v>
      </c>
      <c r="D424" s="61" t="s">
        <v>82</v>
      </c>
      <c r="E424" s="99" t="s">
        <v>84</v>
      </c>
      <c r="F424" s="117" t="s">
        <v>187</v>
      </c>
      <c r="G424" s="93" t="s">
        <v>76</v>
      </c>
      <c r="H424" s="193">
        <f>SUM(H425)</f>
        <v>1934982</v>
      </c>
      <c r="I424" s="193">
        <f>SUM(I425)</f>
        <v>1934982</v>
      </c>
      <c r="J424" s="193">
        <f>SUM(J425)</f>
        <v>1934982</v>
      </c>
      <c r="K424" s="340">
        <f t="shared" si="106"/>
        <v>100</v>
      </c>
    </row>
    <row r="425" spans="1:11" ht="45.75" x14ac:dyDescent="0.25">
      <c r="A425" s="98" t="s">
        <v>209</v>
      </c>
      <c r="B425" s="53" t="s">
        <v>37</v>
      </c>
      <c r="C425" s="68" t="s">
        <v>129</v>
      </c>
      <c r="D425" s="61" t="s">
        <v>82</v>
      </c>
      <c r="E425" s="99" t="s">
        <v>84</v>
      </c>
      <c r="F425" s="117" t="s">
        <v>187</v>
      </c>
      <c r="G425" s="93" t="s">
        <v>143</v>
      </c>
      <c r="H425" s="193">
        <f>SUM(Лист1!G492)</f>
        <v>1934982</v>
      </c>
      <c r="I425" s="193">
        <f>SUM(Лист1!H492)</f>
        <v>1934982</v>
      </c>
      <c r="J425" s="193">
        <f>SUM(Лист1!I492)</f>
        <v>1934982</v>
      </c>
      <c r="K425" s="340">
        <f t="shared" si="106"/>
        <v>100</v>
      </c>
    </row>
    <row r="426" spans="1:11" s="291" customFormat="1" ht="47.25" x14ac:dyDescent="0.25">
      <c r="A426" s="252" t="s">
        <v>233</v>
      </c>
      <c r="B426" s="287" t="s">
        <v>82</v>
      </c>
      <c r="C426" s="288" t="s">
        <v>129</v>
      </c>
      <c r="D426" s="289"/>
      <c r="E426" s="257"/>
      <c r="F426" s="146"/>
      <c r="G426" s="145"/>
      <c r="H426" s="290">
        <f t="shared" ref="H426:I426" si="113">SUM(H427+H448)</f>
        <v>62714025.200000003</v>
      </c>
      <c r="I426" s="290">
        <f t="shared" si="113"/>
        <v>62714025.200000003</v>
      </c>
      <c r="J426" s="290">
        <f t="shared" ref="J426" si="114">SUM(J427+J448)</f>
        <v>13904557.08</v>
      </c>
      <c r="K426" s="339">
        <f t="shared" si="106"/>
        <v>22.171367625753991</v>
      </c>
    </row>
    <row r="427" spans="1:11" s="291" customFormat="1" ht="18" x14ac:dyDescent="0.25">
      <c r="A427" s="261" t="s">
        <v>215</v>
      </c>
      <c r="B427" s="287" t="s">
        <v>82</v>
      </c>
      <c r="C427" s="288" t="s">
        <v>129</v>
      </c>
      <c r="D427" s="289" t="s">
        <v>37</v>
      </c>
      <c r="E427" s="257"/>
      <c r="F427" s="146"/>
      <c r="G427" s="145"/>
      <c r="H427" s="290">
        <f t="shared" ref="H427:J427" si="115">SUM(H428)</f>
        <v>29475603</v>
      </c>
      <c r="I427" s="290">
        <f t="shared" si="115"/>
        <v>29475603</v>
      </c>
      <c r="J427" s="290">
        <f t="shared" si="115"/>
        <v>3500131.07</v>
      </c>
      <c r="K427" s="339">
        <f t="shared" si="106"/>
        <v>11.874671639457214</v>
      </c>
    </row>
    <row r="428" spans="1:11" s="291" customFormat="1" ht="18" x14ac:dyDescent="0.25">
      <c r="A428" s="277" t="s">
        <v>212</v>
      </c>
      <c r="B428" s="287" t="s">
        <v>82</v>
      </c>
      <c r="C428" s="288" t="s">
        <v>129</v>
      </c>
      <c r="D428" s="289" t="s">
        <v>82</v>
      </c>
      <c r="E428" s="257"/>
      <c r="F428" s="146"/>
      <c r="G428" s="145"/>
      <c r="H428" s="290">
        <f>SUM(H429)</f>
        <v>29475603</v>
      </c>
      <c r="I428" s="290">
        <f>SUM(I429)</f>
        <v>29475603</v>
      </c>
      <c r="J428" s="290">
        <f>SUM(J429)</f>
        <v>3500131.07</v>
      </c>
      <c r="K428" s="339">
        <f t="shared" si="106"/>
        <v>11.874671639457214</v>
      </c>
    </row>
    <row r="429" spans="1:11" s="291" customFormat="1" ht="18" x14ac:dyDescent="0.25">
      <c r="A429" s="274" t="s">
        <v>67</v>
      </c>
      <c r="B429" s="292" t="s">
        <v>82</v>
      </c>
      <c r="C429" s="293" t="s">
        <v>129</v>
      </c>
      <c r="D429" s="294" t="s">
        <v>82</v>
      </c>
      <c r="E429" s="249" t="s">
        <v>84</v>
      </c>
      <c r="F429" s="250" t="s">
        <v>107</v>
      </c>
      <c r="G429" s="250" t="s">
        <v>7</v>
      </c>
      <c r="H429" s="290">
        <f>SUM(H440+H430+H443+H437)</f>
        <v>29475603</v>
      </c>
      <c r="I429" s="290">
        <f>SUM(I440+I430+I443+I437)</f>
        <v>29475603</v>
      </c>
      <c r="J429" s="290">
        <f>SUM(J440+J430+J443+J437)</f>
        <v>3500131.07</v>
      </c>
      <c r="K429" s="339">
        <f t="shared" si="106"/>
        <v>11.874671639457214</v>
      </c>
    </row>
    <row r="430" spans="1:11" s="291" customFormat="1" ht="24" customHeight="1" x14ac:dyDescent="0.25">
      <c r="A430" s="200" t="s">
        <v>212</v>
      </c>
      <c r="B430" s="295">
        <v>12</v>
      </c>
      <c r="C430" s="292" t="s">
        <v>129</v>
      </c>
      <c r="D430" s="292" t="s">
        <v>82</v>
      </c>
      <c r="E430" s="248">
        <v>927</v>
      </c>
      <c r="F430" s="296">
        <v>81740</v>
      </c>
      <c r="G430" s="259" t="s">
        <v>7</v>
      </c>
      <c r="H430" s="205">
        <f>SUM(H435+H433+H431)</f>
        <v>12609477</v>
      </c>
      <c r="I430" s="205">
        <f>SUM(I435+I433+I431)</f>
        <v>12609477</v>
      </c>
      <c r="J430" s="205">
        <f>SUM(J435+J433+J431)</f>
        <v>3500131.07</v>
      </c>
      <c r="K430" s="339">
        <f t="shared" si="106"/>
        <v>27.757940079513212</v>
      </c>
    </row>
    <row r="431" spans="1:11" s="291" customFormat="1" ht="24" customHeight="1" x14ac:dyDescent="0.25">
      <c r="A431" s="240" t="s">
        <v>11</v>
      </c>
      <c r="B431" s="297">
        <v>12</v>
      </c>
      <c r="C431" s="298" t="s">
        <v>129</v>
      </c>
      <c r="D431" s="298" t="s">
        <v>82</v>
      </c>
      <c r="E431" s="257">
        <v>927</v>
      </c>
      <c r="F431" s="299">
        <v>81740</v>
      </c>
      <c r="G431" s="145" t="s">
        <v>12</v>
      </c>
      <c r="H431" s="174">
        <f t="shared" ref="H431:J435" si="116">SUM(H432)</f>
        <v>338317.23</v>
      </c>
      <c r="I431" s="174">
        <f t="shared" si="116"/>
        <v>338317.23</v>
      </c>
      <c r="J431" s="174">
        <f t="shared" si="116"/>
        <v>0</v>
      </c>
      <c r="K431" s="340">
        <f t="shared" si="106"/>
        <v>0</v>
      </c>
    </row>
    <row r="432" spans="1:11" s="291" customFormat="1" ht="24" customHeight="1" x14ac:dyDescent="0.25">
      <c r="A432" s="131" t="s">
        <v>140</v>
      </c>
      <c r="B432" s="300">
        <v>12</v>
      </c>
      <c r="C432" s="301" t="s">
        <v>129</v>
      </c>
      <c r="D432" s="301" t="s">
        <v>82</v>
      </c>
      <c r="E432" s="257">
        <v>927</v>
      </c>
      <c r="F432" s="299">
        <v>81740</v>
      </c>
      <c r="G432" s="145" t="s">
        <v>14</v>
      </c>
      <c r="H432" s="174">
        <f>SUM(Лист1!G413+Лист1!G422)</f>
        <v>338317.23</v>
      </c>
      <c r="I432" s="174">
        <f>SUM(Лист1!H413+Лист1!H422)</f>
        <v>338317.23</v>
      </c>
      <c r="J432" s="174">
        <f>SUM(Лист1!I413+Лист1!I422)</f>
        <v>0</v>
      </c>
      <c r="K432" s="340">
        <f t="shared" si="106"/>
        <v>0</v>
      </c>
    </row>
    <row r="433" spans="1:11" s="291" customFormat="1" ht="24" customHeight="1" x14ac:dyDescent="0.25">
      <c r="A433" s="105" t="s">
        <v>71</v>
      </c>
      <c r="B433" s="297">
        <v>12</v>
      </c>
      <c r="C433" s="298" t="s">
        <v>129</v>
      </c>
      <c r="D433" s="298" t="s">
        <v>82</v>
      </c>
      <c r="E433" s="257">
        <v>927</v>
      </c>
      <c r="F433" s="299">
        <v>81740</v>
      </c>
      <c r="G433" s="145" t="s">
        <v>72</v>
      </c>
      <c r="H433" s="174">
        <f t="shared" si="116"/>
        <v>6271159.7699999996</v>
      </c>
      <c r="I433" s="174">
        <f t="shared" si="116"/>
        <v>6271159.7699999996</v>
      </c>
      <c r="J433" s="174">
        <f t="shared" si="116"/>
        <v>183390</v>
      </c>
      <c r="K433" s="340">
        <f t="shared" si="106"/>
        <v>2.9243394639266227</v>
      </c>
    </row>
    <row r="434" spans="1:11" s="291" customFormat="1" ht="24" customHeight="1" x14ac:dyDescent="0.25">
      <c r="A434" s="97" t="s">
        <v>73</v>
      </c>
      <c r="B434" s="300">
        <v>12</v>
      </c>
      <c r="C434" s="301" t="s">
        <v>129</v>
      </c>
      <c r="D434" s="301" t="s">
        <v>82</v>
      </c>
      <c r="E434" s="257">
        <v>927</v>
      </c>
      <c r="F434" s="299">
        <v>81740</v>
      </c>
      <c r="G434" s="145" t="s">
        <v>74</v>
      </c>
      <c r="H434" s="174">
        <f>SUM(Лист1!G424)</f>
        <v>6271159.7699999996</v>
      </c>
      <c r="I434" s="174">
        <f>SUM(Лист1!H424)</f>
        <v>6271159.7699999996</v>
      </c>
      <c r="J434" s="174">
        <f>SUM(Лист1!I424)</f>
        <v>183390</v>
      </c>
      <c r="K434" s="340">
        <f t="shared" si="106"/>
        <v>2.9243394639266227</v>
      </c>
    </row>
    <row r="435" spans="1:11" s="291" customFormat="1" x14ac:dyDescent="0.25">
      <c r="A435" s="240" t="s">
        <v>34</v>
      </c>
      <c r="B435" s="297">
        <v>12</v>
      </c>
      <c r="C435" s="298" t="s">
        <v>129</v>
      </c>
      <c r="D435" s="298" t="s">
        <v>82</v>
      </c>
      <c r="E435" s="257">
        <v>927</v>
      </c>
      <c r="F435" s="299">
        <v>81740</v>
      </c>
      <c r="G435" s="145" t="s">
        <v>35</v>
      </c>
      <c r="H435" s="174">
        <f t="shared" si="116"/>
        <v>6000000</v>
      </c>
      <c r="I435" s="174">
        <f t="shared" si="116"/>
        <v>6000000</v>
      </c>
      <c r="J435" s="174">
        <f t="shared" si="116"/>
        <v>3316741.07</v>
      </c>
      <c r="K435" s="340">
        <f t="shared" si="106"/>
        <v>55.279017833333334</v>
      </c>
    </row>
    <row r="436" spans="1:11" s="291" customFormat="1" ht="23.25" x14ac:dyDescent="0.25">
      <c r="A436" s="131" t="s">
        <v>79</v>
      </c>
      <c r="B436" s="300">
        <v>12</v>
      </c>
      <c r="C436" s="301" t="s">
        <v>129</v>
      </c>
      <c r="D436" s="301" t="s">
        <v>82</v>
      </c>
      <c r="E436" s="257">
        <v>927</v>
      </c>
      <c r="F436" s="299">
        <v>81740</v>
      </c>
      <c r="G436" s="145" t="s">
        <v>80</v>
      </c>
      <c r="H436" s="174">
        <f>SUM(Лист1!G415)</f>
        <v>6000000</v>
      </c>
      <c r="I436" s="174">
        <f>SUM(Лист1!H415)</f>
        <v>6000000</v>
      </c>
      <c r="J436" s="174">
        <f>SUM(Лист1!I415)</f>
        <v>3316741.07</v>
      </c>
      <c r="K436" s="340">
        <f t="shared" si="106"/>
        <v>55.279017833333334</v>
      </c>
    </row>
    <row r="437" spans="1:11" s="291" customFormat="1" ht="26.25" x14ac:dyDescent="0.25">
      <c r="A437" s="200" t="s">
        <v>442</v>
      </c>
      <c r="B437" s="295">
        <v>12</v>
      </c>
      <c r="C437" s="292" t="s">
        <v>129</v>
      </c>
      <c r="D437" s="292" t="s">
        <v>82</v>
      </c>
      <c r="E437" s="248">
        <v>927</v>
      </c>
      <c r="F437" s="296" t="s">
        <v>444</v>
      </c>
      <c r="G437" s="259" t="s">
        <v>7</v>
      </c>
      <c r="H437" s="205">
        <f t="shared" ref="H437:J438" si="117">SUM(H438)</f>
        <v>0</v>
      </c>
      <c r="I437" s="205">
        <f t="shared" si="117"/>
        <v>0</v>
      </c>
      <c r="J437" s="205">
        <f t="shared" si="117"/>
        <v>0</v>
      </c>
      <c r="K437" s="339"/>
    </row>
    <row r="438" spans="1:11" s="291" customFormat="1" x14ac:dyDescent="0.25">
      <c r="A438" s="240" t="s">
        <v>11</v>
      </c>
      <c r="B438" s="297">
        <v>12</v>
      </c>
      <c r="C438" s="298" t="s">
        <v>129</v>
      </c>
      <c r="D438" s="298" t="s">
        <v>82</v>
      </c>
      <c r="E438" s="257">
        <v>927</v>
      </c>
      <c r="F438" s="299" t="s">
        <v>444</v>
      </c>
      <c r="G438" s="145" t="s">
        <v>12</v>
      </c>
      <c r="H438" s="174">
        <f t="shared" si="117"/>
        <v>0</v>
      </c>
      <c r="I438" s="174">
        <f t="shared" si="117"/>
        <v>0</v>
      </c>
      <c r="J438" s="174">
        <f t="shared" si="117"/>
        <v>0</v>
      </c>
      <c r="K438" s="339"/>
    </row>
    <row r="439" spans="1:11" s="291" customFormat="1" x14ac:dyDescent="0.25">
      <c r="A439" s="131" t="s">
        <v>140</v>
      </c>
      <c r="B439" s="300">
        <v>12</v>
      </c>
      <c r="C439" s="301" t="s">
        <v>129</v>
      </c>
      <c r="D439" s="301" t="s">
        <v>82</v>
      </c>
      <c r="E439" s="257">
        <v>927</v>
      </c>
      <c r="F439" s="299" t="s">
        <v>444</v>
      </c>
      <c r="G439" s="145" t="s">
        <v>14</v>
      </c>
      <c r="H439" s="174">
        <f>SUM(Лист1!G418)</f>
        <v>0</v>
      </c>
      <c r="I439" s="174">
        <f>SUM(Лист1!H418)</f>
        <v>0</v>
      </c>
      <c r="J439" s="174">
        <f>SUM(Лист1!I418)</f>
        <v>0</v>
      </c>
      <c r="K439" s="339"/>
    </row>
    <row r="440" spans="1:11" s="291" customFormat="1" ht="26.25" x14ac:dyDescent="0.25">
      <c r="A440" s="107" t="s">
        <v>252</v>
      </c>
      <c r="B440" s="295">
        <v>12</v>
      </c>
      <c r="C440" s="292" t="s">
        <v>129</v>
      </c>
      <c r="D440" s="292" t="s">
        <v>82</v>
      </c>
      <c r="E440" s="248">
        <v>927</v>
      </c>
      <c r="F440" s="296" t="s">
        <v>227</v>
      </c>
      <c r="G440" s="259" t="s">
        <v>7</v>
      </c>
      <c r="H440" s="205">
        <f t="shared" ref="H440:J441" si="118">SUM(H441)</f>
        <v>16866126</v>
      </c>
      <c r="I440" s="205">
        <f t="shared" si="118"/>
        <v>16866126</v>
      </c>
      <c r="J440" s="205">
        <f t="shared" si="118"/>
        <v>0</v>
      </c>
      <c r="K440" s="339">
        <f t="shared" si="106"/>
        <v>0</v>
      </c>
    </row>
    <row r="441" spans="1:11" s="291" customFormat="1" x14ac:dyDescent="0.25">
      <c r="A441" s="240" t="s">
        <v>11</v>
      </c>
      <c r="B441" s="297">
        <v>12</v>
      </c>
      <c r="C441" s="298" t="s">
        <v>129</v>
      </c>
      <c r="D441" s="298" t="s">
        <v>82</v>
      </c>
      <c r="E441" s="257">
        <v>927</v>
      </c>
      <c r="F441" s="299" t="s">
        <v>227</v>
      </c>
      <c r="G441" s="145" t="s">
        <v>12</v>
      </c>
      <c r="H441" s="174">
        <f t="shared" si="118"/>
        <v>16866126</v>
      </c>
      <c r="I441" s="174">
        <f t="shared" si="118"/>
        <v>16866126</v>
      </c>
      <c r="J441" s="174">
        <f t="shared" si="118"/>
        <v>0</v>
      </c>
      <c r="K441" s="339">
        <f t="shared" si="106"/>
        <v>0</v>
      </c>
    </row>
    <row r="442" spans="1:11" s="291" customFormat="1" x14ac:dyDescent="0.25">
      <c r="A442" s="131" t="s">
        <v>140</v>
      </c>
      <c r="B442" s="300">
        <v>12</v>
      </c>
      <c r="C442" s="301" t="s">
        <v>129</v>
      </c>
      <c r="D442" s="301" t="s">
        <v>82</v>
      </c>
      <c r="E442" s="257">
        <v>927</v>
      </c>
      <c r="F442" s="299" t="s">
        <v>227</v>
      </c>
      <c r="G442" s="145" t="s">
        <v>14</v>
      </c>
      <c r="H442" s="174">
        <f>SUM(Лист1!G410)</f>
        <v>16866126</v>
      </c>
      <c r="I442" s="174">
        <f>SUM(Лист1!H410)</f>
        <v>16866126</v>
      </c>
      <c r="J442" s="174">
        <f>SUM(Лист1!I410)</f>
        <v>0</v>
      </c>
      <c r="K442" s="339">
        <f t="shared" si="106"/>
        <v>0</v>
      </c>
    </row>
    <row r="443" spans="1:11" s="291" customFormat="1" ht="26.25" x14ac:dyDescent="0.25">
      <c r="A443" s="104" t="s">
        <v>196</v>
      </c>
      <c r="B443" s="295">
        <v>12</v>
      </c>
      <c r="C443" s="292" t="s">
        <v>129</v>
      </c>
      <c r="D443" s="292" t="s">
        <v>82</v>
      </c>
      <c r="E443" s="248">
        <v>927</v>
      </c>
      <c r="F443" s="296" t="s">
        <v>186</v>
      </c>
      <c r="G443" s="123" t="s">
        <v>7</v>
      </c>
      <c r="H443" s="205">
        <f t="shared" ref="H443:J444" si="119">SUM(H444)</f>
        <v>0</v>
      </c>
      <c r="I443" s="205">
        <f t="shared" si="119"/>
        <v>0</v>
      </c>
      <c r="J443" s="205">
        <f t="shared" si="119"/>
        <v>0</v>
      </c>
      <c r="K443" s="339"/>
    </row>
    <row r="444" spans="1:11" s="291" customFormat="1" ht="22.5" x14ac:dyDescent="0.25">
      <c r="A444" s="105" t="s">
        <v>71</v>
      </c>
      <c r="B444" s="297">
        <v>12</v>
      </c>
      <c r="C444" s="298" t="s">
        <v>129</v>
      </c>
      <c r="D444" s="298" t="s">
        <v>82</v>
      </c>
      <c r="E444" s="257">
        <v>927</v>
      </c>
      <c r="F444" s="299" t="s">
        <v>186</v>
      </c>
      <c r="G444" s="93" t="s">
        <v>72</v>
      </c>
      <c r="H444" s="174">
        <f t="shared" si="119"/>
        <v>0</v>
      </c>
      <c r="I444" s="174">
        <f t="shared" si="119"/>
        <v>0</v>
      </c>
      <c r="J444" s="174">
        <f t="shared" si="119"/>
        <v>0</v>
      </c>
      <c r="K444" s="339"/>
    </row>
    <row r="445" spans="1:11" s="291" customFormat="1" x14ac:dyDescent="0.25">
      <c r="A445" s="97" t="s">
        <v>73</v>
      </c>
      <c r="B445" s="297">
        <v>12</v>
      </c>
      <c r="C445" s="298" t="s">
        <v>129</v>
      </c>
      <c r="D445" s="298" t="s">
        <v>82</v>
      </c>
      <c r="E445" s="257">
        <v>927</v>
      </c>
      <c r="F445" s="299" t="s">
        <v>186</v>
      </c>
      <c r="G445" s="93" t="s">
        <v>74</v>
      </c>
      <c r="H445" s="174">
        <f>SUM(H447:H447)</f>
        <v>0</v>
      </c>
      <c r="I445" s="174">
        <f>SUM(I447:I447)</f>
        <v>0</v>
      </c>
      <c r="J445" s="174">
        <f>SUM(J447:J447)</f>
        <v>0</v>
      </c>
      <c r="K445" s="339"/>
    </row>
    <row r="446" spans="1:11" s="291" customFormat="1" x14ac:dyDescent="0.25">
      <c r="A446" s="97" t="s">
        <v>185</v>
      </c>
      <c r="B446" s="297"/>
      <c r="C446" s="298"/>
      <c r="D446" s="298"/>
      <c r="E446" s="257"/>
      <c r="F446" s="299"/>
      <c r="G446" s="145"/>
      <c r="H446" s="174"/>
      <c r="I446" s="174"/>
      <c r="J446" s="174"/>
      <c r="K446" s="339"/>
    </row>
    <row r="447" spans="1:11" s="291" customFormat="1" ht="23.25" x14ac:dyDescent="0.25">
      <c r="A447" s="131" t="s">
        <v>305</v>
      </c>
      <c r="B447" s="297">
        <v>12</v>
      </c>
      <c r="C447" s="298" t="s">
        <v>129</v>
      </c>
      <c r="D447" s="298" t="s">
        <v>82</v>
      </c>
      <c r="E447" s="257">
        <v>927</v>
      </c>
      <c r="F447" s="299" t="s">
        <v>186</v>
      </c>
      <c r="G447" s="145" t="s">
        <v>74</v>
      </c>
      <c r="H447" s="174">
        <f>SUM(Лист1!G407)</f>
        <v>0</v>
      </c>
      <c r="I447" s="174">
        <f>SUM(Лист1!H407)</f>
        <v>0</v>
      </c>
      <c r="J447" s="174">
        <f>SUM(Лист1!I407)</f>
        <v>0</v>
      </c>
      <c r="K447" s="339"/>
    </row>
    <row r="448" spans="1:11" s="291" customFormat="1" ht="20.45" customHeight="1" x14ac:dyDescent="0.25">
      <c r="A448" s="251" t="s">
        <v>222</v>
      </c>
      <c r="B448" s="54">
        <v>12</v>
      </c>
      <c r="C448" s="55" t="s">
        <v>129</v>
      </c>
      <c r="D448" s="55" t="s">
        <v>282</v>
      </c>
      <c r="E448" s="38"/>
      <c r="F448" s="199"/>
      <c r="G448" s="93"/>
      <c r="H448" s="205">
        <f t="shared" ref="H448:J450" si="120">SUM(H449)</f>
        <v>33238422.199999999</v>
      </c>
      <c r="I448" s="205">
        <f t="shared" si="120"/>
        <v>33238422.199999999</v>
      </c>
      <c r="J448" s="205">
        <f t="shared" si="120"/>
        <v>10404426.01</v>
      </c>
      <c r="K448" s="339">
        <f t="shared" si="106"/>
        <v>31.302406436127406</v>
      </c>
    </row>
    <row r="449" spans="1:11" s="291" customFormat="1" ht="26.25" x14ac:dyDescent="0.25">
      <c r="A449" s="104" t="s">
        <v>219</v>
      </c>
      <c r="B449" s="54">
        <v>12</v>
      </c>
      <c r="C449" s="55" t="s">
        <v>129</v>
      </c>
      <c r="D449" s="55" t="s">
        <v>282</v>
      </c>
      <c r="E449" s="49">
        <v>927</v>
      </c>
      <c r="F449" s="249" t="s">
        <v>218</v>
      </c>
      <c r="G449" s="123" t="s">
        <v>7</v>
      </c>
      <c r="H449" s="205">
        <f t="shared" si="120"/>
        <v>33238422.199999999</v>
      </c>
      <c r="I449" s="205">
        <f t="shared" si="120"/>
        <v>33238422.199999999</v>
      </c>
      <c r="J449" s="205">
        <f t="shared" si="120"/>
        <v>10404426.01</v>
      </c>
      <c r="K449" s="339">
        <f t="shared" si="106"/>
        <v>31.302406436127406</v>
      </c>
    </row>
    <row r="450" spans="1:11" s="291" customFormat="1" ht="22.5" x14ac:dyDescent="0.25">
      <c r="A450" s="105" t="s">
        <v>71</v>
      </c>
      <c r="B450" s="52">
        <v>12</v>
      </c>
      <c r="C450" s="53" t="s">
        <v>129</v>
      </c>
      <c r="D450" s="68" t="s">
        <v>282</v>
      </c>
      <c r="E450" s="38">
        <v>927</v>
      </c>
      <c r="F450" s="238" t="s">
        <v>218</v>
      </c>
      <c r="G450" s="93" t="s">
        <v>72</v>
      </c>
      <c r="H450" s="174">
        <f t="shared" si="120"/>
        <v>33238422.199999999</v>
      </c>
      <c r="I450" s="174">
        <f t="shared" si="120"/>
        <v>33238422.199999999</v>
      </c>
      <c r="J450" s="174">
        <f t="shared" si="120"/>
        <v>10404426.01</v>
      </c>
      <c r="K450" s="340">
        <f t="shared" si="106"/>
        <v>31.302406436127406</v>
      </c>
    </row>
    <row r="451" spans="1:11" s="291" customFormat="1" x14ac:dyDescent="0.25">
      <c r="A451" s="97" t="s">
        <v>73</v>
      </c>
      <c r="B451" s="52">
        <v>12</v>
      </c>
      <c r="C451" s="53" t="s">
        <v>129</v>
      </c>
      <c r="D451" s="68" t="s">
        <v>282</v>
      </c>
      <c r="E451" s="38">
        <v>927</v>
      </c>
      <c r="F451" s="238" t="s">
        <v>218</v>
      </c>
      <c r="G451" s="93" t="s">
        <v>74</v>
      </c>
      <c r="H451" s="174">
        <f>SUM(H453:H462)</f>
        <v>33238422.199999999</v>
      </c>
      <c r="I451" s="174">
        <f>SUM(I453:I462)</f>
        <v>33238422.199999999</v>
      </c>
      <c r="J451" s="174">
        <f>SUM(J453:J462)</f>
        <v>10404426.01</v>
      </c>
      <c r="K451" s="340">
        <f t="shared" si="106"/>
        <v>31.302406436127406</v>
      </c>
    </row>
    <row r="452" spans="1:11" s="291" customFormat="1" x14ac:dyDescent="0.25">
      <c r="A452" s="97" t="s">
        <v>185</v>
      </c>
      <c r="B452" s="52"/>
      <c r="C452" s="53"/>
      <c r="D452" s="68"/>
      <c r="E452" s="38"/>
      <c r="F452" s="238"/>
      <c r="G452" s="93"/>
      <c r="H452" s="174"/>
      <c r="I452" s="174"/>
      <c r="J452" s="174"/>
      <c r="K452" s="340"/>
    </row>
    <row r="453" spans="1:11" s="291" customFormat="1" ht="23.25" x14ac:dyDescent="0.25">
      <c r="A453" s="97" t="s">
        <v>319</v>
      </c>
      <c r="B453" s="52">
        <v>12</v>
      </c>
      <c r="C453" s="53" t="s">
        <v>129</v>
      </c>
      <c r="D453" s="68" t="s">
        <v>282</v>
      </c>
      <c r="E453" s="38">
        <v>927</v>
      </c>
      <c r="F453" s="238" t="s">
        <v>218</v>
      </c>
      <c r="G453" s="93" t="s">
        <v>74</v>
      </c>
      <c r="H453" s="174">
        <f>SUM(Лист1!G429)</f>
        <v>20576448.43</v>
      </c>
      <c r="I453" s="174">
        <f>SUM(Лист1!H429)</f>
        <v>20576448.43</v>
      </c>
      <c r="J453" s="174">
        <f>SUM(Лист1!I429)</f>
        <v>6147697.1699999999</v>
      </c>
      <c r="K453" s="340">
        <f t="shared" si="106"/>
        <v>29.87734832332287</v>
      </c>
    </row>
    <row r="454" spans="1:11" s="291" customFormat="1" ht="23.25" x14ac:dyDescent="0.25">
      <c r="A454" s="97" t="s">
        <v>306</v>
      </c>
      <c r="B454" s="52">
        <v>12</v>
      </c>
      <c r="C454" s="53" t="s">
        <v>129</v>
      </c>
      <c r="D454" s="68" t="s">
        <v>282</v>
      </c>
      <c r="E454" s="38">
        <v>927</v>
      </c>
      <c r="F454" s="238" t="s">
        <v>218</v>
      </c>
      <c r="G454" s="93" t="s">
        <v>74</v>
      </c>
      <c r="H454" s="174">
        <f>SUM(Лист1!G430)</f>
        <v>3775693.82</v>
      </c>
      <c r="I454" s="174">
        <f>SUM(Лист1!H430)</f>
        <v>3775693.82</v>
      </c>
      <c r="J454" s="174">
        <f>SUM(Лист1!I430)</f>
        <v>2272852.06</v>
      </c>
      <c r="K454" s="340">
        <f t="shared" si="106"/>
        <v>60.196937790893223</v>
      </c>
    </row>
    <row r="455" spans="1:11" s="291" customFormat="1" ht="23.25" x14ac:dyDescent="0.25">
      <c r="A455" s="97" t="s">
        <v>320</v>
      </c>
      <c r="B455" s="52">
        <v>12</v>
      </c>
      <c r="C455" s="53" t="s">
        <v>129</v>
      </c>
      <c r="D455" s="68" t="s">
        <v>282</v>
      </c>
      <c r="E455" s="38">
        <v>927</v>
      </c>
      <c r="F455" s="238" t="s">
        <v>218</v>
      </c>
      <c r="G455" s="93" t="s">
        <v>74</v>
      </c>
      <c r="H455" s="174">
        <f>SUM(Лист1!G431)</f>
        <v>8886279.9499999993</v>
      </c>
      <c r="I455" s="174">
        <f>SUM(Лист1!H431)</f>
        <v>8886279.9499999993</v>
      </c>
      <c r="J455" s="174">
        <f>SUM(Лист1!I431)</f>
        <v>1983876.78</v>
      </c>
      <c r="K455" s="340">
        <f t="shared" si="106"/>
        <v>22.325166336898945</v>
      </c>
    </row>
    <row r="456" spans="1:11" s="291" customFormat="1" ht="23.25" x14ac:dyDescent="0.25">
      <c r="A456" s="97" t="s">
        <v>307</v>
      </c>
      <c r="B456" s="52">
        <v>12</v>
      </c>
      <c r="C456" s="53" t="s">
        <v>129</v>
      </c>
      <c r="D456" s="68" t="s">
        <v>282</v>
      </c>
      <c r="E456" s="38">
        <v>927</v>
      </c>
      <c r="F456" s="238" t="s">
        <v>218</v>
      </c>
      <c r="G456" s="93" t="s">
        <v>74</v>
      </c>
      <c r="H456" s="174">
        <f>SUM(Лист1!G432)</f>
        <v>0</v>
      </c>
      <c r="I456" s="174">
        <f>SUM(Лист1!H432)</f>
        <v>0</v>
      </c>
      <c r="J456" s="174">
        <f>SUM(Лист1!I432)</f>
        <v>0</v>
      </c>
      <c r="K456" s="339"/>
    </row>
    <row r="457" spans="1:11" s="291" customFormat="1" ht="23.25" x14ac:dyDescent="0.25">
      <c r="A457" s="97" t="s">
        <v>308</v>
      </c>
      <c r="B457" s="52">
        <v>12</v>
      </c>
      <c r="C457" s="53" t="s">
        <v>129</v>
      </c>
      <c r="D457" s="68" t="s">
        <v>282</v>
      </c>
      <c r="E457" s="38">
        <v>927</v>
      </c>
      <c r="F457" s="238" t="s">
        <v>218</v>
      </c>
      <c r="G457" s="93" t="s">
        <v>74</v>
      </c>
      <c r="H457" s="174">
        <f>SUM(Лист1!G433)</f>
        <v>0</v>
      </c>
      <c r="I457" s="174">
        <f>SUM(Лист1!H433)</f>
        <v>0</v>
      </c>
      <c r="J457" s="174">
        <f>SUM(Лист1!I433)</f>
        <v>0</v>
      </c>
      <c r="K457" s="339"/>
    </row>
    <row r="458" spans="1:11" s="291" customFormat="1" ht="23.25" x14ac:dyDescent="0.25">
      <c r="A458" s="97" t="s">
        <v>309</v>
      </c>
      <c r="B458" s="52">
        <v>12</v>
      </c>
      <c r="C458" s="53" t="s">
        <v>129</v>
      </c>
      <c r="D458" s="68" t="s">
        <v>282</v>
      </c>
      <c r="E458" s="38">
        <v>927</v>
      </c>
      <c r="F458" s="238" t="s">
        <v>218</v>
      </c>
      <c r="G458" s="93" t="s">
        <v>74</v>
      </c>
      <c r="H458" s="174">
        <f>SUM(Лист1!G434)</f>
        <v>0</v>
      </c>
      <c r="I458" s="174">
        <f>SUM(Лист1!H434)</f>
        <v>0</v>
      </c>
      <c r="J458" s="174">
        <f>SUM(Лист1!I434)</f>
        <v>0</v>
      </c>
      <c r="K458" s="339"/>
    </row>
    <row r="459" spans="1:11" s="291" customFormat="1" ht="23.25" x14ac:dyDescent="0.25">
      <c r="A459" s="97" t="s">
        <v>310</v>
      </c>
      <c r="B459" s="52">
        <v>12</v>
      </c>
      <c r="C459" s="53" t="s">
        <v>129</v>
      </c>
      <c r="D459" s="68" t="s">
        <v>282</v>
      </c>
      <c r="E459" s="38">
        <v>927</v>
      </c>
      <c r="F459" s="238" t="s">
        <v>218</v>
      </c>
      <c r="G459" s="93" t="s">
        <v>74</v>
      </c>
      <c r="H459" s="174">
        <f>SUM(Лист1!G435)</f>
        <v>0</v>
      </c>
      <c r="I459" s="174">
        <f>SUM(Лист1!H435)</f>
        <v>0</v>
      </c>
      <c r="J459" s="174">
        <f>SUM(Лист1!I435)</f>
        <v>0</v>
      </c>
      <c r="K459" s="339"/>
    </row>
    <row r="460" spans="1:11" s="291" customFormat="1" ht="23.25" x14ac:dyDescent="0.25">
      <c r="A460" s="97" t="s">
        <v>311</v>
      </c>
      <c r="B460" s="52">
        <v>12</v>
      </c>
      <c r="C460" s="53" t="s">
        <v>129</v>
      </c>
      <c r="D460" s="68" t="s">
        <v>282</v>
      </c>
      <c r="E460" s="38">
        <v>927</v>
      </c>
      <c r="F460" s="238" t="s">
        <v>218</v>
      </c>
      <c r="G460" s="93" t="s">
        <v>74</v>
      </c>
      <c r="H460" s="174">
        <f>SUM(Лист1!G436)</f>
        <v>0</v>
      </c>
      <c r="I460" s="174">
        <f>SUM(Лист1!H436)</f>
        <v>0</v>
      </c>
      <c r="J460" s="174">
        <f>SUM(Лист1!I436)</f>
        <v>0</v>
      </c>
      <c r="K460" s="339"/>
    </row>
    <row r="461" spans="1:11" s="291" customFormat="1" ht="23.25" x14ac:dyDescent="0.25">
      <c r="A461" s="97" t="s">
        <v>312</v>
      </c>
      <c r="B461" s="52">
        <v>12</v>
      </c>
      <c r="C461" s="53" t="s">
        <v>129</v>
      </c>
      <c r="D461" s="68" t="s">
        <v>282</v>
      </c>
      <c r="E461" s="38">
        <v>927</v>
      </c>
      <c r="F461" s="238" t="s">
        <v>218</v>
      </c>
      <c r="G461" s="93" t="s">
        <v>74</v>
      </c>
      <c r="H461" s="174">
        <f>SUM(Лист1!G437)</f>
        <v>0</v>
      </c>
      <c r="I461" s="174">
        <f>SUM(Лист1!H437)</f>
        <v>0</v>
      </c>
      <c r="J461" s="174">
        <f>SUM(Лист1!I437)</f>
        <v>0</v>
      </c>
      <c r="K461" s="339"/>
    </row>
    <row r="462" spans="1:11" s="291" customFormat="1" ht="23.25" x14ac:dyDescent="0.25">
      <c r="A462" s="131" t="s">
        <v>313</v>
      </c>
      <c r="B462" s="52">
        <v>12</v>
      </c>
      <c r="C462" s="53" t="s">
        <v>129</v>
      </c>
      <c r="D462" s="68" t="s">
        <v>282</v>
      </c>
      <c r="E462" s="38">
        <v>927</v>
      </c>
      <c r="F462" s="238" t="s">
        <v>218</v>
      </c>
      <c r="G462" s="93" t="s">
        <v>74</v>
      </c>
      <c r="H462" s="174">
        <f>SUM(Лист1!G438)</f>
        <v>0</v>
      </c>
      <c r="I462" s="174">
        <f>SUM(Лист1!H438)</f>
        <v>0</v>
      </c>
      <c r="J462" s="174">
        <f>SUM(Лист1!I438)</f>
        <v>0</v>
      </c>
      <c r="K462" s="339"/>
    </row>
    <row r="463" spans="1:11" ht="15.75" x14ac:dyDescent="0.25">
      <c r="A463" s="69" t="s">
        <v>102</v>
      </c>
      <c r="B463" s="43">
        <v>70</v>
      </c>
      <c r="C463" s="43"/>
      <c r="D463" s="43"/>
      <c r="E463" s="43"/>
      <c r="F463" s="94"/>
      <c r="G463" s="44"/>
      <c r="H463" s="205">
        <f>SUM(H480+H491+H503+H464+H468+H472+H476)</f>
        <v>2796377</v>
      </c>
      <c r="I463" s="205">
        <f t="shared" ref="I463" si="121">SUM(I480+I491+I503+I464+I468+I472+I476)</f>
        <v>2796377</v>
      </c>
      <c r="J463" s="205">
        <f t="shared" ref="J463" si="122">SUM(J480+J491+J503+J464+J468+J472+J476)</f>
        <v>2242573.75</v>
      </c>
      <c r="K463" s="339">
        <f t="shared" ref="K463:K507" si="123">SUM(J463/I463*100)</f>
        <v>80.19568713374484</v>
      </c>
    </row>
    <row r="464" spans="1:11" ht="18" x14ac:dyDescent="0.25">
      <c r="A464" s="324" t="s">
        <v>67</v>
      </c>
      <c r="B464" s="92">
        <v>70</v>
      </c>
      <c r="C464" s="55" t="s">
        <v>129</v>
      </c>
      <c r="D464" s="55" t="s">
        <v>6</v>
      </c>
      <c r="E464" s="49">
        <v>927</v>
      </c>
      <c r="F464" s="122" t="s">
        <v>107</v>
      </c>
      <c r="G464" s="122" t="s">
        <v>7</v>
      </c>
      <c r="H464" s="80">
        <f>SUM(H465)</f>
        <v>504542.98</v>
      </c>
      <c r="I464" s="80">
        <f>SUM(I465)</f>
        <v>504542.98</v>
      </c>
      <c r="J464" s="80">
        <f>SUM(J465)</f>
        <v>504542.98</v>
      </c>
      <c r="K464" s="339">
        <f t="shared" si="123"/>
        <v>100</v>
      </c>
    </row>
    <row r="465" spans="1:11" ht="26.25" x14ac:dyDescent="0.25">
      <c r="A465" s="227" t="s">
        <v>477</v>
      </c>
      <c r="B465" s="92">
        <v>70</v>
      </c>
      <c r="C465" s="55" t="s">
        <v>129</v>
      </c>
      <c r="D465" s="55" t="s">
        <v>6</v>
      </c>
      <c r="E465" s="49">
        <v>927</v>
      </c>
      <c r="F465" s="122">
        <v>55490</v>
      </c>
      <c r="G465" s="123" t="s">
        <v>7</v>
      </c>
      <c r="H465" s="80">
        <f t="shared" ref="H465:J466" si="124">SUM(H466)</f>
        <v>504542.98</v>
      </c>
      <c r="I465" s="80">
        <f t="shared" si="124"/>
        <v>504542.98</v>
      </c>
      <c r="J465" s="80">
        <f t="shared" si="124"/>
        <v>504542.98</v>
      </c>
      <c r="K465" s="339">
        <f t="shared" si="123"/>
        <v>100</v>
      </c>
    </row>
    <row r="466" spans="1:11" ht="33" x14ac:dyDescent="0.25">
      <c r="A466" s="240" t="s">
        <v>28</v>
      </c>
      <c r="B466" s="75">
        <v>70</v>
      </c>
      <c r="C466" s="53" t="s">
        <v>129</v>
      </c>
      <c r="D466" s="53" t="s">
        <v>6</v>
      </c>
      <c r="E466" s="34">
        <v>927</v>
      </c>
      <c r="F466" s="94">
        <v>55490</v>
      </c>
      <c r="G466" s="93" t="s">
        <v>29</v>
      </c>
      <c r="H466" s="209">
        <f t="shared" si="124"/>
        <v>504542.98</v>
      </c>
      <c r="I466" s="209">
        <f t="shared" si="124"/>
        <v>504542.98</v>
      </c>
      <c r="J466" s="209">
        <f t="shared" si="124"/>
        <v>504542.98</v>
      </c>
      <c r="K466" s="340">
        <f t="shared" si="123"/>
        <v>100</v>
      </c>
    </row>
    <row r="467" spans="1:11" ht="22.5" x14ac:dyDescent="0.25">
      <c r="A467" s="246" t="s">
        <v>134</v>
      </c>
      <c r="B467" s="75">
        <v>70</v>
      </c>
      <c r="C467" s="53" t="s">
        <v>129</v>
      </c>
      <c r="D467" s="53" t="s">
        <v>6</v>
      </c>
      <c r="E467" s="34">
        <v>927</v>
      </c>
      <c r="F467" s="94">
        <v>55490</v>
      </c>
      <c r="G467" s="93" t="s">
        <v>31</v>
      </c>
      <c r="H467" s="209">
        <f>SUM(Лист1!G283)</f>
        <v>504542.98</v>
      </c>
      <c r="I467" s="209">
        <f>SUM(Лист1!H283)</f>
        <v>504542.98</v>
      </c>
      <c r="J467" s="209">
        <f>SUM(Лист1!I283)</f>
        <v>504542.98</v>
      </c>
      <c r="K467" s="340">
        <f t="shared" si="123"/>
        <v>100</v>
      </c>
    </row>
    <row r="468" spans="1:11" ht="36" x14ac:dyDescent="0.25">
      <c r="A468" s="325" t="s">
        <v>479</v>
      </c>
      <c r="B468" s="92">
        <v>70</v>
      </c>
      <c r="C468" s="55" t="s">
        <v>129</v>
      </c>
      <c r="D468" s="55" t="s">
        <v>6</v>
      </c>
      <c r="E468" s="49">
        <v>926</v>
      </c>
      <c r="F468" s="122" t="s">
        <v>107</v>
      </c>
      <c r="G468" s="122" t="s">
        <v>7</v>
      </c>
      <c r="H468" s="80">
        <f>SUM(H469)</f>
        <v>54085.2</v>
      </c>
      <c r="I468" s="80">
        <f>SUM(I469)</f>
        <v>54085.2</v>
      </c>
      <c r="J468" s="80">
        <f>SUM(J469)</f>
        <v>54085.2</v>
      </c>
      <c r="K468" s="339">
        <f t="shared" si="123"/>
        <v>100</v>
      </c>
    </row>
    <row r="469" spans="1:11" ht="26.25" x14ac:dyDescent="0.25">
      <c r="A469" s="227" t="s">
        <v>477</v>
      </c>
      <c r="B469" s="92">
        <v>70</v>
      </c>
      <c r="C469" s="55" t="s">
        <v>129</v>
      </c>
      <c r="D469" s="55" t="s">
        <v>6</v>
      </c>
      <c r="E469" s="49">
        <v>926</v>
      </c>
      <c r="F469" s="122">
        <v>55490</v>
      </c>
      <c r="G469" s="123" t="s">
        <v>7</v>
      </c>
      <c r="H469" s="80">
        <f t="shared" ref="H469:J470" si="125">SUM(H470)</f>
        <v>54085.2</v>
      </c>
      <c r="I469" s="80">
        <f t="shared" si="125"/>
        <v>54085.2</v>
      </c>
      <c r="J469" s="80">
        <f t="shared" si="125"/>
        <v>54085.2</v>
      </c>
      <c r="K469" s="339">
        <f t="shared" si="123"/>
        <v>100</v>
      </c>
    </row>
    <row r="470" spans="1:11" ht="33" x14ac:dyDescent="0.25">
      <c r="A470" s="240" t="s">
        <v>28</v>
      </c>
      <c r="B470" s="75">
        <v>70</v>
      </c>
      <c r="C470" s="53" t="s">
        <v>129</v>
      </c>
      <c r="D470" s="53" t="s">
        <v>6</v>
      </c>
      <c r="E470" s="34">
        <v>926</v>
      </c>
      <c r="F470" s="94">
        <v>55490</v>
      </c>
      <c r="G470" s="93" t="s">
        <v>29</v>
      </c>
      <c r="H470" s="209">
        <f t="shared" si="125"/>
        <v>54085.2</v>
      </c>
      <c r="I470" s="209">
        <f t="shared" si="125"/>
        <v>54085.2</v>
      </c>
      <c r="J470" s="209">
        <f t="shared" si="125"/>
        <v>54085.2</v>
      </c>
      <c r="K470" s="340">
        <f t="shared" si="123"/>
        <v>100</v>
      </c>
    </row>
    <row r="471" spans="1:11" ht="22.5" x14ac:dyDescent="0.25">
      <c r="A471" s="246" t="s">
        <v>134</v>
      </c>
      <c r="B471" s="75">
        <v>70</v>
      </c>
      <c r="C471" s="53" t="s">
        <v>129</v>
      </c>
      <c r="D471" s="53" t="s">
        <v>6</v>
      </c>
      <c r="E471" s="34">
        <v>926</v>
      </c>
      <c r="F471" s="94">
        <v>55490</v>
      </c>
      <c r="G471" s="93" t="s">
        <v>31</v>
      </c>
      <c r="H471" s="209">
        <f>SUM(Лист1!G226)</f>
        <v>54085.2</v>
      </c>
      <c r="I471" s="209">
        <f>SUM(Лист1!H226)</f>
        <v>54085.2</v>
      </c>
      <c r="J471" s="209">
        <f>SUM(Лист1!I226)</f>
        <v>54085.2</v>
      </c>
      <c r="K471" s="340">
        <f t="shared" si="123"/>
        <v>100</v>
      </c>
    </row>
    <row r="472" spans="1:11" ht="36" x14ac:dyDescent="0.25">
      <c r="A472" s="326" t="s">
        <v>283</v>
      </c>
      <c r="B472" s="92">
        <v>70</v>
      </c>
      <c r="C472" s="55" t="s">
        <v>129</v>
      </c>
      <c r="D472" s="55" t="s">
        <v>6</v>
      </c>
      <c r="E472" s="49">
        <v>903</v>
      </c>
      <c r="F472" s="122" t="s">
        <v>107</v>
      </c>
      <c r="G472" s="122" t="s">
        <v>7</v>
      </c>
      <c r="H472" s="80">
        <f>SUM(H473)</f>
        <v>87647.23</v>
      </c>
      <c r="I472" s="80">
        <f>SUM(I473)</f>
        <v>87647.23</v>
      </c>
      <c r="J472" s="80">
        <f>SUM(J473)</f>
        <v>87647.23</v>
      </c>
      <c r="K472" s="339">
        <f t="shared" si="123"/>
        <v>100</v>
      </c>
    </row>
    <row r="473" spans="1:11" ht="26.25" x14ac:dyDescent="0.25">
      <c r="A473" s="227" t="s">
        <v>477</v>
      </c>
      <c r="B473" s="92">
        <v>70</v>
      </c>
      <c r="C473" s="55" t="s">
        <v>129</v>
      </c>
      <c r="D473" s="55" t="s">
        <v>6</v>
      </c>
      <c r="E473" s="49">
        <v>903</v>
      </c>
      <c r="F473" s="122">
        <v>55490</v>
      </c>
      <c r="G473" s="123" t="s">
        <v>7</v>
      </c>
      <c r="H473" s="80">
        <f t="shared" ref="H473:J474" si="126">SUM(H474)</f>
        <v>87647.23</v>
      </c>
      <c r="I473" s="80">
        <f t="shared" si="126"/>
        <v>87647.23</v>
      </c>
      <c r="J473" s="80">
        <f t="shared" si="126"/>
        <v>87647.23</v>
      </c>
      <c r="K473" s="339">
        <f t="shared" si="123"/>
        <v>100</v>
      </c>
    </row>
    <row r="474" spans="1:11" ht="33" x14ac:dyDescent="0.25">
      <c r="A474" s="240" t="s">
        <v>28</v>
      </c>
      <c r="B474" s="75">
        <v>70</v>
      </c>
      <c r="C474" s="53" t="s">
        <v>129</v>
      </c>
      <c r="D474" s="53" t="s">
        <v>6</v>
      </c>
      <c r="E474" s="34">
        <v>903</v>
      </c>
      <c r="F474" s="94">
        <v>55490</v>
      </c>
      <c r="G474" s="93" t="s">
        <v>29</v>
      </c>
      <c r="H474" s="209">
        <f t="shared" si="126"/>
        <v>87647.23</v>
      </c>
      <c r="I474" s="209">
        <f t="shared" si="126"/>
        <v>87647.23</v>
      </c>
      <c r="J474" s="209">
        <f t="shared" si="126"/>
        <v>87647.23</v>
      </c>
      <c r="K474" s="340">
        <f t="shared" si="123"/>
        <v>100</v>
      </c>
    </row>
    <row r="475" spans="1:11" ht="22.5" x14ac:dyDescent="0.25">
      <c r="A475" s="246" t="s">
        <v>134</v>
      </c>
      <c r="B475" s="75">
        <v>70</v>
      </c>
      <c r="C475" s="53" t="s">
        <v>129</v>
      </c>
      <c r="D475" s="53" t="s">
        <v>6</v>
      </c>
      <c r="E475" s="34">
        <v>903</v>
      </c>
      <c r="F475" s="94">
        <v>55490</v>
      </c>
      <c r="G475" s="93" t="s">
        <v>31</v>
      </c>
      <c r="H475" s="209">
        <f>SUM(Лист1!G115)</f>
        <v>87647.23</v>
      </c>
      <c r="I475" s="209">
        <f>SUM(Лист1!H115)</f>
        <v>87647.23</v>
      </c>
      <c r="J475" s="209">
        <f>SUM(Лист1!I115)</f>
        <v>87647.23</v>
      </c>
      <c r="K475" s="340">
        <f t="shared" si="123"/>
        <v>100</v>
      </c>
    </row>
    <row r="476" spans="1:11" ht="36" x14ac:dyDescent="0.25">
      <c r="A476" s="324" t="s">
        <v>478</v>
      </c>
      <c r="B476" s="92">
        <v>70</v>
      </c>
      <c r="C476" s="55" t="s">
        <v>129</v>
      </c>
      <c r="D476" s="55" t="s">
        <v>6</v>
      </c>
      <c r="E476" s="49">
        <v>906</v>
      </c>
      <c r="F476" s="122" t="s">
        <v>107</v>
      </c>
      <c r="G476" s="122" t="s">
        <v>7</v>
      </c>
      <c r="H476" s="80">
        <f>SUM(H477)</f>
        <v>276701.59000000003</v>
      </c>
      <c r="I476" s="80">
        <f>SUM(I477)</f>
        <v>276701.59000000003</v>
      </c>
      <c r="J476" s="80">
        <f>SUM(J477)</f>
        <v>276701.59000000003</v>
      </c>
      <c r="K476" s="339">
        <f t="shared" si="123"/>
        <v>100</v>
      </c>
    </row>
    <row r="477" spans="1:11" ht="26.25" x14ac:dyDescent="0.25">
      <c r="A477" s="227" t="s">
        <v>477</v>
      </c>
      <c r="B477" s="92">
        <v>70</v>
      </c>
      <c r="C477" s="55" t="s">
        <v>129</v>
      </c>
      <c r="D477" s="55" t="s">
        <v>6</v>
      </c>
      <c r="E477" s="49">
        <v>906</v>
      </c>
      <c r="F477" s="122">
        <v>55490</v>
      </c>
      <c r="G477" s="123" t="s">
        <v>7</v>
      </c>
      <c r="H477" s="80">
        <f t="shared" ref="H477:J478" si="127">SUM(H478)</f>
        <v>276701.59000000003</v>
      </c>
      <c r="I477" s="80">
        <f t="shared" si="127"/>
        <v>276701.59000000003</v>
      </c>
      <c r="J477" s="80">
        <f t="shared" si="127"/>
        <v>276701.59000000003</v>
      </c>
      <c r="K477" s="339">
        <f t="shared" si="123"/>
        <v>100</v>
      </c>
    </row>
    <row r="478" spans="1:11" ht="33" x14ac:dyDescent="0.25">
      <c r="A478" s="240" t="s">
        <v>28</v>
      </c>
      <c r="B478" s="75">
        <v>70</v>
      </c>
      <c r="C478" s="53" t="s">
        <v>129</v>
      </c>
      <c r="D478" s="53" t="s">
        <v>6</v>
      </c>
      <c r="E478" s="34">
        <v>906</v>
      </c>
      <c r="F478" s="94">
        <v>55490</v>
      </c>
      <c r="G478" s="93" t="s">
        <v>29</v>
      </c>
      <c r="H478" s="209">
        <f t="shared" si="127"/>
        <v>276701.59000000003</v>
      </c>
      <c r="I478" s="209">
        <f t="shared" si="127"/>
        <v>276701.59000000003</v>
      </c>
      <c r="J478" s="209">
        <f t="shared" si="127"/>
        <v>276701.59000000003</v>
      </c>
      <c r="K478" s="340">
        <f t="shared" si="123"/>
        <v>100</v>
      </c>
    </row>
    <row r="479" spans="1:11" ht="22.5" x14ac:dyDescent="0.25">
      <c r="A479" s="246" t="s">
        <v>134</v>
      </c>
      <c r="B479" s="75">
        <v>70</v>
      </c>
      <c r="C479" s="53" t="s">
        <v>129</v>
      </c>
      <c r="D479" s="53" t="s">
        <v>6</v>
      </c>
      <c r="E479" s="34">
        <v>906</v>
      </c>
      <c r="F479" s="94">
        <v>55490</v>
      </c>
      <c r="G479" s="93" t="s">
        <v>31</v>
      </c>
      <c r="H479" s="209">
        <f>SUM(Лист1!G133)</f>
        <v>276701.59000000003</v>
      </c>
      <c r="I479" s="209">
        <f>SUM(Лист1!H133)</f>
        <v>276701.59000000003</v>
      </c>
      <c r="J479" s="209">
        <f>SUM(Лист1!I133)</f>
        <v>276701.59000000003</v>
      </c>
      <c r="K479" s="340">
        <f t="shared" si="123"/>
        <v>100</v>
      </c>
    </row>
    <row r="480" spans="1:11" ht="38.25" customHeight="1" x14ac:dyDescent="0.25">
      <c r="A480" s="309" t="s">
        <v>287</v>
      </c>
      <c r="B480" s="92">
        <v>70</v>
      </c>
      <c r="C480" s="55" t="s">
        <v>129</v>
      </c>
      <c r="D480" s="55" t="s">
        <v>6</v>
      </c>
      <c r="E480" s="49">
        <v>928</v>
      </c>
      <c r="F480" s="122" t="s">
        <v>107</v>
      </c>
      <c r="G480" s="122" t="s">
        <v>7</v>
      </c>
      <c r="H480" s="80">
        <f>SUM(H481+H484)</f>
        <v>864100</v>
      </c>
      <c r="I480" s="80">
        <f>SUM(I481+I484)</f>
        <v>864100</v>
      </c>
      <c r="J480" s="80">
        <f>SUM(J481+J484)</f>
        <v>576118.4</v>
      </c>
      <c r="K480" s="339">
        <f t="shared" si="123"/>
        <v>66.672653628052316</v>
      </c>
    </row>
    <row r="481" spans="1:11" ht="30" customHeight="1" x14ac:dyDescent="0.25">
      <c r="A481" s="70" t="s">
        <v>93</v>
      </c>
      <c r="B481" s="92">
        <v>70</v>
      </c>
      <c r="C481" s="55" t="s">
        <v>129</v>
      </c>
      <c r="D481" s="55" t="s">
        <v>6</v>
      </c>
      <c r="E481" s="49">
        <v>928</v>
      </c>
      <c r="F481" s="122">
        <v>80010</v>
      </c>
      <c r="G481" s="123" t="s">
        <v>7</v>
      </c>
      <c r="H481" s="80">
        <f t="shared" ref="H481:J482" si="128">SUM(H482)</f>
        <v>370400</v>
      </c>
      <c r="I481" s="80">
        <f t="shared" si="128"/>
        <v>370400</v>
      </c>
      <c r="J481" s="80">
        <f t="shared" si="128"/>
        <v>250103.34</v>
      </c>
      <c r="K481" s="339">
        <f t="shared" si="123"/>
        <v>67.522499999999994</v>
      </c>
    </row>
    <row r="482" spans="1:11" ht="33" x14ac:dyDescent="0.25">
      <c r="A482" s="45" t="s">
        <v>28</v>
      </c>
      <c r="B482" s="75">
        <v>70</v>
      </c>
      <c r="C482" s="53" t="s">
        <v>129</v>
      </c>
      <c r="D482" s="53" t="s">
        <v>6</v>
      </c>
      <c r="E482" s="34">
        <v>928</v>
      </c>
      <c r="F482" s="94">
        <v>80010</v>
      </c>
      <c r="G482" s="93" t="s">
        <v>29</v>
      </c>
      <c r="H482" s="209">
        <f t="shared" si="128"/>
        <v>370400</v>
      </c>
      <c r="I482" s="209">
        <f t="shared" si="128"/>
        <v>370400</v>
      </c>
      <c r="J482" s="209">
        <f t="shared" si="128"/>
        <v>250103.34</v>
      </c>
      <c r="K482" s="340">
        <f t="shared" si="123"/>
        <v>67.522499999999994</v>
      </c>
    </row>
    <row r="483" spans="1:11" x14ac:dyDescent="0.25">
      <c r="A483" s="36" t="s">
        <v>30</v>
      </c>
      <c r="B483" s="75">
        <v>70</v>
      </c>
      <c r="C483" s="53" t="s">
        <v>129</v>
      </c>
      <c r="D483" s="53" t="s">
        <v>6</v>
      </c>
      <c r="E483" s="34">
        <v>928</v>
      </c>
      <c r="F483" s="94">
        <v>80010</v>
      </c>
      <c r="G483" s="93" t="s">
        <v>31</v>
      </c>
      <c r="H483" s="209">
        <f>SUM(Лист1!G512)</f>
        <v>370400</v>
      </c>
      <c r="I483" s="209">
        <f>SUM(Лист1!H512)</f>
        <v>370400</v>
      </c>
      <c r="J483" s="209">
        <f>SUM(Лист1!I512)</f>
        <v>250103.34</v>
      </c>
      <c r="K483" s="340">
        <f t="shared" si="123"/>
        <v>67.522499999999994</v>
      </c>
    </row>
    <row r="484" spans="1:11" ht="24.75" x14ac:dyDescent="0.25">
      <c r="A484" s="70" t="s">
        <v>95</v>
      </c>
      <c r="B484" s="92">
        <v>70</v>
      </c>
      <c r="C484" s="55" t="s">
        <v>129</v>
      </c>
      <c r="D484" s="55" t="s">
        <v>6</v>
      </c>
      <c r="E484" s="49">
        <v>928</v>
      </c>
      <c r="F484" s="123" t="s">
        <v>158</v>
      </c>
      <c r="G484" s="119" t="s">
        <v>7</v>
      </c>
      <c r="H484" s="80">
        <f>SUM(H485+H487+H489)</f>
        <v>493700</v>
      </c>
      <c r="I484" s="80">
        <f>SUM(I485+I487+I489)</f>
        <v>493700</v>
      </c>
      <c r="J484" s="80">
        <f>SUM(J485+J487+J489)</f>
        <v>326015.06</v>
      </c>
      <c r="K484" s="339">
        <f t="shared" si="123"/>
        <v>66.035053676321652</v>
      </c>
    </row>
    <row r="485" spans="1:11" ht="33" x14ac:dyDescent="0.25">
      <c r="A485" s="45" t="s">
        <v>28</v>
      </c>
      <c r="B485" s="75">
        <v>70</v>
      </c>
      <c r="C485" s="53" t="s">
        <v>129</v>
      </c>
      <c r="D485" s="53" t="s">
        <v>6</v>
      </c>
      <c r="E485" s="34">
        <v>928</v>
      </c>
      <c r="F485" s="95" t="s">
        <v>158</v>
      </c>
      <c r="G485" s="93" t="s">
        <v>29</v>
      </c>
      <c r="H485" s="209">
        <f>SUM(H486)</f>
        <v>411600</v>
      </c>
      <c r="I485" s="209">
        <f>SUM(I486)</f>
        <v>411600</v>
      </c>
      <c r="J485" s="209">
        <f>SUM(J486)</f>
        <v>288981.07</v>
      </c>
      <c r="K485" s="340">
        <f t="shared" si="123"/>
        <v>70.209200680272104</v>
      </c>
    </row>
    <row r="486" spans="1:11" x14ac:dyDescent="0.25">
      <c r="A486" s="36" t="s">
        <v>30</v>
      </c>
      <c r="B486" s="75">
        <v>70</v>
      </c>
      <c r="C486" s="53" t="s">
        <v>129</v>
      </c>
      <c r="D486" s="53" t="s">
        <v>6</v>
      </c>
      <c r="E486" s="34">
        <v>928</v>
      </c>
      <c r="F486" s="95" t="s">
        <v>158</v>
      </c>
      <c r="G486" s="93" t="s">
        <v>31</v>
      </c>
      <c r="H486" s="209">
        <f>SUM(Лист1!G516)</f>
        <v>411600</v>
      </c>
      <c r="I486" s="209">
        <f>SUM(Лист1!H516)</f>
        <v>411600</v>
      </c>
      <c r="J486" s="209">
        <f>SUM(Лист1!I516)</f>
        <v>288981.07</v>
      </c>
      <c r="K486" s="340">
        <f t="shared" si="123"/>
        <v>70.209200680272104</v>
      </c>
    </row>
    <row r="487" spans="1:11" x14ac:dyDescent="0.25">
      <c r="A487" s="45" t="s">
        <v>11</v>
      </c>
      <c r="B487" s="75">
        <v>70</v>
      </c>
      <c r="C487" s="53" t="s">
        <v>129</v>
      </c>
      <c r="D487" s="53" t="s">
        <v>6</v>
      </c>
      <c r="E487" s="34">
        <v>928</v>
      </c>
      <c r="F487" s="95" t="s">
        <v>158</v>
      </c>
      <c r="G487" s="93" t="s">
        <v>12</v>
      </c>
      <c r="H487" s="209">
        <f>SUM(H488)</f>
        <v>71700</v>
      </c>
      <c r="I487" s="209">
        <f>SUM(I488)</f>
        <v>71700</v>
      </c>
      <c r="J487" s="209">
        <f>SUM(J488)</f>
        <v>37033.99</v>
      </c>
      <c r="K487" s="340">
        <f t="shared" si="123"/>
        <v>51.651311018131096</v>
      </c>
    </row>
    <row r="488" spans="1:11" x14ac:dyDescent="0.25">
      <c r="A488" s="97" t="s">
        <v>140</v>
      </c>
      <c r="B488" s="75">
        <v>70</v>
      </c>
      <c r="C488" s="53" t="s">
        <v>129</v>
      </c>
      <c r="D488" s="53" t="s">
        <v>6</v>
      </c>
      <c r="E488" s="34">
        <v>928</v>
      </c>
      <c r="F488" s="95" t="s">
        <v>158</v>
      </c>
      <c r="G488" s="93" t="s">
        <v>14</v>
      </c>
      <c r="H488" s="209">
        <f>SUM(Лист1!G518)</f>
        <v>71700</v>
      </c>
      <c r="I488" s="209">
        <f>SUM(Лист1!H518)</f>
        <v>71700</v>
      </c>
      <c r="J488" s="209">
        <f>SUM(Лист1!I518)</f>
        <v>37033.99</v>
      </c>
      <c r="K488" s="340">
        <f t="shared" si="123"/>
        <v>51.651311018131096</v>
      </c>
    </row>
    <row r="489" spans="1:11" x14ac:dyDescent="0.25">
      <c r="A489" s="45" t="s">
        <v>34</v>
      </c>
      <c r="B489" s="75">
        <v>70</v>
      </c>
      <c r="C489" s="53" t="s">
        <v>129</v>
      </c>
      <c r="D489" s="53" t="s">
        <v>6</v>
      </c>
      <c r="E489" s="34">
        <v>928</v>
      </c>
      <c r="F489" s="95" t="s">
        <v>158</v>
      </c>
      <c r="G489" s="93" t="s">
        <v>35</v>
      </c>
      <c r="H489" s="209">
        <f>SUM(H490)</f>
        <v>10400</v>
      </c>
      <c r="I489" s="209">
        <f>SUM(I490)</f>
        <v>10400</v>
      </c>
      <c r="J489" s="209">
        <f>SUM(J490)</f>
        <v>0</v>
      </c>
      <c r="K489" s="339">
        <f t="shared" si="123"/>
        <v>0</v>
      </c>
    </row>
    <row r="490" spans="1:11" x14ac:dyDescent="0.25">
      <c r="A490" s="36" t="s">
        <v>122</v>
      </c>
      <c r="B490" s="75">
        <v>70</v>
      </c>
      <c r="C490" s="53" t="s">
        <v>129</v>
      </c>
      <c r="D490" s="53" t="s">
        <v>6</v>
      </c>
      <c r="E490" s="34">
        <v>928</v>
      </c>
      <c r="F490" s="95" t="s">
        <v>158</v>
      </c>
      <c r="G490" s="93" t="s">
        <v>121</v>
      </c>
      <c r="H490" s="209">
        <f>SUM(Лист1!G520)</f>
        <v>10400</v>
      </c>
      <c r="I490" s="209">
        <f>SUM(Лист1!H520)</f>
        <v>10400</v>
      </c>
      <c r="J490" s="209">
        <f>SUM(Лист1!I520)</f>
        <v>0</v>
      </c>
      <c r="K490" s="339">
        <f t="shared" si="123"/>
        <v>0</v>
      </c>
    </row>
    <row r="491" spans="1:11" ht="36" x14ac:dyDescent="0.25">
      <c r="A491" s="307" t="s">
        <v>288</v>
      </c>
      <c r="B491" s="92">
        <v>70</v>
      </c>
      <c r="C491" s="55" t="s">
        <v>129</v>
      </c>
      <c r="D491" s="55" t="s">
        <v>6</v>
      </c>
      <c r="E491" s="49">
        <v>929</v>
      </c>
      <c r="F491" s="122" t="s">
        <v>107</v>
      </c>
      <c r="G491" s="122" t="s">
        <v>7</v>
      </c>
      <c r="H491" s="80">
        <f t="shared" ref="H491:I491" si="129">SUM(H492+H495+H500)</f>
        <v>1009300</v>
      </c>
      <c r="I491" s="80">
        <f t="shared" si="129"/>
        <v>1009300</v>
      </c>
      <c r="J491" s="80">
        <f t="shared" ref="J491" si="130">SUM(J492+J495+J500)</f>
        <v>743478.35</v>
      </c>
      <c r="K491" s="339">
        <f t="shared" si="123"/>
        <v>73.662771227583463</v>
      </c>
    </row>
    <row r="492" spans="1:11" ht="39" x14ac:dyDescent="0.25">
      <c r="A492" s="104" t="s">
        <v>183</v>
      </c>
      <c r="B492" s="92">
        <v>70</v>
      </c>
      <c r="C492" s="55" t="s">
        <v>129</v>
      </c>
      <c r="D492" s="55" t="s">
        <v>6</v>
      </c>
      <c r="E492" s="124" t="s">
        <v>96</v>
      </c>
      <c r="F492" s="122">
        <v>80050</v>
      </c>
      <c r="G492" s="119" t="s">
        <v>7</v>
      </c>
      <c r="H492" s="80">
        <f t="shared" ref="H492:J493" si="131">SUM(H493)</f>
        <v>825500</v>
      </c>
      <c r="I492" s="80">
        <f t="shared" si="131"/>
        <v>825500</v>
      </c>
      <c r="J492" s="80">
        <f t="shared" si="131"/>
        <v>726200.85</v>
      </c>
      <c r="K492" s="339">
        <f t="shared" si="123"/>
        <v>87.971029678982433</v>
      </c>
    </row>
    <row r="493" spans="1:11" ht="33" x14ac:dyDescent="0.25">
      <c r="A493" s="45" t="s">
        <v>28</v>
      </c>
      <c r="B493" s="75">
        <v>70</v>
      </c>
      <c r="C493" s="53" t="s">
        <v>129</v>
      </c>
      <c r="D493" s="53" t="s">
        <v>6</v>
      </c>
      <c r="E493" s="125" t="s">
        <v>96</v>
      </c>
      <c r="F493" s="132">
        <v>80050</v>
      </c>
      <c r="G493" s="117" t="s">
        <v>29</v>
      </c>
      <c r="H493" s="209">
        <f t="shared" si="131"/>
        <v>825500</v>
      </c>
      <c r="I493" s="209">
        <f t="shared" si="131"/>
        <v>825500</v>
      </c>
      <c r="J493" s="209">
        <f t="shared" si="131"/>
        <v>726200.85</v>
      </c>
      <c r="K493" s="340">
        <f t="shared" si="123"/>
        <v>87.971029678982433</v>
      </c>
    </row>
    <row r="494" spans="1:11" x14ac:dyDescent="0.25">
      <c r="A494" s="36" t="s">
        <v>30</v>
      </c>
      <c r="B494" s="75">
        <v>70</v>
      </c>
      <c r="C494" s="53" t="s">
        <v>129</v>
      </c>
      <c r="D494" s="53" t="s">
        <v>6</v>
      </c>
      <c r="E494" s="125" t="s">
        <v>96</v>
      </c>
      <c r="F494" s="132">
        <v>80050</v>
      </c>
      <c r="G494" s="117" t="s">
        <v>31</v>
      </c>
      <c r="H494" s="209">
        <f>SUM(Лист1!G526)</f>
        <v>825500</v>
      </c>
      <c r="I494" s="209">
        <f>SUM(Лист1!H526)</f>
        <v>825500</v>
      </c>
      <c r="J494" s="209">
        <f>SUM(Лист1!I526)</f>
        <v>726200.85</v>
      </c>
      <c r="K494" s="340">
        <f t="shared" si="123"/>
        <v>87.971029678982433</v>
      </c>
    </row>
    <row r="495" spans="1:11" ht="24.75" x14ac:dyDescent="0.25">
      <c r="A495" s="130" t="s">
        <v>95</v>
      </c>
      <c r="B495" s="92">
        <v>70</v>
      </c>
      <c r="C495" s="55" t="s">
        <v>129</v>
      </c>
      <c r="D495" s="55" t="s">
        <v>6</v>
      </c>
      <c r="E495" s="124" t="s">
        <v>96</v>
      </c>
      <c r="F495" s="123" t="s">
        <v>158</v>
      </c>
      <c r="G495" s="119" t="s">
        <v>7</v>
      </c>
      <c r="H495" s="80">
        <f>SUM(H496+H498)</f>
        <v>35300</v>
      </c>
      <c r="I495" s="80">
        <f>SUM(I496+I498)</f>
        <v>35300</v>
      </c>
      <c r="J495" s="80">
        <f>SUM(J496+J498)</f>
        <v>17277.5</v>
      </c>
      <c r="K495" s="339">
        <f t="shared" si="123"/>
        <v>48.944759206798864</v>
      </c>
    </row>
    <row r="496" spans="1:11" x14ac:dyDescent="0.25">
      <c r="A496" s="45" t="s">
        <v>11</v>
      </c>
      <c r="B496" s="75">
        <v>70</v>
      </c>
      <c r="C496" s="53" t="s">
        <v>129</v>
      </c>
      <c r="D496" s="53" t="s">
        <v>6</v>
      </c>
      <c r="E496" s="125" t="s">
        <v>96</v>
      </c>
      <c r="F496" s="95" t="s">
        <v>158</v>
      </c>
      <c r="G496" s="117" t="s">
        <v>12</v>
      </c>
      <c r="H496" s="209">
        <f>SUM(H497)</f>
        <v>34500</v>
      </c>
      <c r="I496" s="209">
        <f>SUM(I497)</f>
        <v>34500</v>
      </c>
      <c r="J496" s="209">
        <f>SUM(J497)</f>
        <v>17277.5</v>
      </c>
      <c r="K496" s="340">
        <f t="shared" si="123"/>
        <v>50.079710144927539</v>
      </c>
    </row>
    <row r="497" spans="1:11" x14ac:dyDescent="0.25">
      <c r="A497" s="97" t="s">
        <v>140</v>
      </c>
      <c r="B497" s="75">
        <v>70</v>
      </c>
      <c r="C497" s="53" t="s">
        <v>129</v>
      </c>
      <c r="D497" s="53" t="s">
        <v>6</v>
      </c>
      <c r="E497" s="125" t="s">
        <v>96</v>
      </c>
      <c r="F497" s="95" t="s">
        <v>158</v>
      </c>
      <c r="G497" s="117" t="s">
        <v>14</v>
      </c>
      <c r="H497" s="209">
        <f>SUM(Лист1!G529)</f>
        <v>34500</v>
      </c>
      <c r="I497" s="209">
        <f>SUM(Лист1!H529)</f>
        <v>34500</v>
      </c>
      <c r="J497" s="209">
        <f>SUM(Лист1!I529)</f>
        <v>17277.5</v>
      </c>
      <c r="K497" s="340">
        <f t="shared" si="123"/>
        <v>50.079710144927539</v>
      </c>
    </row>
    <row r="498" spans="1:11" x14ac:dyDescent="0.25">
      <c r="A498" s="45" t="s">
        <v>34</v>
      </c>
      <c r="B498" s="75">
        <v>70</v>
      </c>
      <c r="C498" s="53" t="s">
        <v>129</v>
      </c>
      <c r="D498" s="53" t="s">
        <v>6</v>
      </c>
      <c r="E498" s="125" t="s">
        <v>96</v>
      </c>
      <c r="F498" s="95" t="s">
        <v>158</v>
      </c>
      <c r="G498" s="117" t="s">
        <v>35</v>
      </c>
      <c r="H498" s="209">
        <f>SUM(H499)</f>
        <v>800</v>
      </c>
      <c r="I498" s="209">
        <f>SUM(I499)</f>
        <v>800</v>
      </c>
      <c r="J498" s="209">
        <f>SUM(J499)</f>
        <v>0</v>
      </c>
      <c r="K498" s="339">
        <f t="shared" si="123"/>
        <v>0</v>
      </c>
    </row>
    <row r="499" spans="1:11" x14ac:dyDescent="0.25">
      <c r="A499" s="97" t="s">
        <v>122</v>
      </c>
      <c r="B499" s="75">
        <v>70</v>
      </c>
      <c r="C499" s="53" t="s">
        <v>129</v>
      </c>
      <c r="D499" s="53" t="s">
        <v>6</v>
      </c>
      <c r="E499" s="125" t="s">
        <v>96</v>
      </c>
      <c r="F499" s="95" t="s">
        <v>158</v>
      </c>
      <c r="G499" s="117" t="s">
        <v>121</v>
      </c>
      <c r="H499" s="209">
        <f>SUM(Лист1!G531)</f>
        <v>800</v>
      </c>
      <c r="I499" s="209">
        <f>SUM(Лист1!H531)</f>
        <v>800</v>
      </c>
      <c r="J499" s="209">
        <f>SUM(Лист1!I531)</f>
        <v>0</v>
      </c>
      <c r="K499" s="339">
        <f t="shared" si="123"/>
        <v>0</v>
      </c>
    </row>
    <row r="500" spans="1:11" ht="64.5" x14ac:dyDescent="0.25">
      <c r="A500" s="107" t="s">
        <v>210</v>
      </c>
      <c r="B500" s="92">
        <v>70</v>
      </c>
      <c r="C500" s="55" t="s">
        <v>129</v>
      </c>
      <c r="D500" s="55" t="s">
        <v>6</v>
      </c>
      <c r="E500" s="124" t="s">
        <v>96</v>
      </c>
      <c r="F500" s="122">
        <v>84200</v>
      </c>
      <c r="G500" s="119" t="s">
        <v>7</v>
      </c>
      <c r="H500" s="80">
        <f t="shared" ref="H500:J501" si="132">SUM(H501)</f>
        <v>148500</v>
      </c>
      <c r="I500" s="80">
        <f t="shared" si="132"/>
        <v>148500</v>
      </c>
      <c r="J500" s="80">
        <f t="shared" si="132"/>
        <v>0</v>
      </c>
      <c r="K500" s="339">
        <f t="shared" si="123"/>
        <v>0</v>
      </c>
    </row>
    <row r="501" spans="1:11" ht="40.9" customHeight="1" x14ac:dyDescent="0.25">
      <c r="A501" s="97" t="s">
        <v>28</v>
      </c>
      <c r="B501" s="75">
        <v>70</v>
      </c>
      <c r="C501" s="53" t="s">
        <v>129</v>
      </c>
      <c r="D501" s="53" t="s">
        <v>6</v>
      </c>
      <c r="E501" s="125" t="s">
        <v>96</v>
      </c>
      <c r="F501" s="132">
        <v>84200</v>
      </c>
      <c r="G501" s="117" t="s">
        <v>29</v>
      </c>
      <c r="H501" s="209">
        <f t="shared" si="132"/>
        <v>148500</v>
      </c>
      <c r="I501" s="209">
        <f t="shared" si="132"/>
        <v>148500</v>
      </c>
      <c r="J501" s="209">
        <f t="shared" si="132"/>
        <v>0</v>
      </c>
      <c r="K501" s="339">
        <f t="shared" si="123"/>
        <v>0</v>
      </c>
    </row>
    <row r="502" spans="1:11" x14ac:dyDescent="0.25">
      <c r="A502" s="97" t="s">
        <v>30</v>
      </c>
      <c r="B502" s="75">
        <v>70</v>
      </c>
      <c r="C502" s="53" t="s">
        <v>129</v>
      </c>
      <c r="D502" s="53" t="s">
        <v>6</v>
      </c>
      <c r="E502" s="125" t="s">
        <v>96</v>
      </c>
      <c r="F502" s="132">
        <v>84200</v>
      </c>
      <c r="G502" s="117" t="s">
        <v>31</v>
      </c>
      <c r="H502" s="209">
        <f>SUM(Лист1!G534)</f>
        <v>148500</v>
      </c>
      <c r="I502" s="209">
        <f>SUM(Лист1!H534)</f>
        <v>148500</v>
      </c>
      <c r="J502" s="209">
        <f>SUM(Лист1!I534)</f>
        <v>0</v>
      </c>
      <c r="K502" s="339">
        <f t="shared" si="123"/>
        <v>0</v>
      </c>
    </row>
    <row r="503" spans="1:11" ht="36" x14ac:dyDescent="0.25">
      <c r="A503" s="312" t="s">
        <v>300</v>
      </c>
      <c r="B503" s="92">
        <v>70</v>
      </c>
      <c r="C503" s="55" t="s">
        <v>129</v>
      </c>
      <c r="D503" s="55" t="s">
        <v>6</v>
      </c>
      <c r="E503" s="49">
        <v>906</v>
      </c>
      <c r="F503" s="122" t="s">
        <v>107</v>
      </c>
      <c r="G503" s="122" t="s">
        <v>7</v>
      </c>
      <c r="H503" s="80">
        <f t="shared" ref="H503:I503" si="133">SUM(H504+H508+H515)</f>
        <v>0</v>
      </c>
      <c r="I503" s="80">
        <f t="shared" si="133"/>
        <v>0</v>
      </c>
      <c r="J503" s="80">
        <f t="shared" ref="J503" si="134">SUM(J504+J508+J515)</f>
        <v>0</v>
      </c>
      <c r="K503" s="339"/>
    </row>
    <row r="504" spans="1:11" x14ac:dyDescent="0.25">
      <c r="A504" s="107" t="s">
        <v>299</v>
      </c>
      <c r="B504" s="92">
        <v>70</v>
      </c>
      <c r="C504" s="55" t="s">
        <v>129</v>
      </c>
      <c r="D504" s="55" t="s">
        <v>6</v>
      </c>
      <c r="E504" s="124" t="s">
        <v>40</v>
      </c>
      <c r="F504" s="122">
        <v>80080</v>
      </c>
      <c r="G504" s="119" t="s">
        <v>7</v>
      </c>
      <c r="H504" s="80">
        <f t="shared" ref="H504:J504" si="135">SUM(H505)</f>
        <v>0</v>
      </c>
      <c r="I504" s="80">
        <f t="shared" si="135"/>
        <v>0</v>
      </c>
      <c r="J504" s="80">
        <f t="shared" si="135"/>
        <v>0</v>
      </c>
      <c r="K504" s="339"/>
    </row>
    <row r="505" spans="1:11" x14ac:dyDescent="0.25">
      <c r="A505" s="240" t="s">
        <v>34</v>
      </c>
      <c r="B505" s="75">
        <v>70</v>
      </c>
      <c r="C505" s="53" t="s">
        <v>129</v>
      </c>
      <c r="D505" s="53" t="s">
        <v>6</v>
      </c>
      <c r="E505" s="125" t="s">
        <v>40</v>
      </c>
      <c r="F505" s="132">
        <v>80080</v>
      </c>
      <c r="G505" s="117" t="s">
        <v>35</v>
      </c>
      <c r="H505" s="209">
        <f t="shared" ref="H505:J505" si="136">SUM(H506)</f>
        <v>0</v>
      </c>
      <c r="I505" s="209">
        <f t="shared" si="136"/>
        <v>0</v>
      </c>
      <c r="J505" s="209">
        <f t="shared" si="136"/>
        <v>0</v>
      </c>
      <c r="K505" s="339"/>
    </row>
    <row r="506" spans="1:11" x14ac:dyDescent="0.25">
      <c r="A506" s="131" t="s">
        <v>139</v>
      </c>
      <c r="B506" s="75">
        <v>70</v>
      </c>
      <c r="C506" s="53" t="s">
        <v>129</v>
      </c>
      <c r="D506" s="53" t="s">
        <v>6</v>
      </c>
      <c r="E506" s="125" t="s">
        <v>40</v>
      </c>
      <c r="F506" s="132">
        <v>80080</v>
      </c>
      <c r="G506" s="117" t="s">
        <v>70</v>
      </c>
      <c r="H506" s="209">
        <f>SUM(Лист1!G141)</f>
        <v>0</v>
      </c>
      <c r="I506" s="209">
        <f>SUM(Лист1!H141)</f>
        <v>0</v>
      </c>
      <c r="J506" s="209">
        <f>SUM(Лист1!I141)</f>
        <v>0</v>
      </c>
      <c r="K506" s="339"/>
    </row>
    <row r="507" spans="1:11" ht="15.75" x14ac:dyDescent="0.25">
      <c r="A507" s="43" t="s">
        <v>97</v>
      </c>
      <c r="B507" s="58"/>
      <c r="C507" s="58"/>
      <c r="D507" s="58"/>
      <c r="E507" s="58"/>
      <c r="F507" s="58"/>
      <c r="G507" s="58"/>
      <c r="H507" s="80">
        <f t="shared" ref="H507:J507" si="137">SUM(H13+H37+H221+H313+H463+H405+H419+H426+H412)</f>
        <v>1038657488.3800001</v>
      </c>
      <c r="I507" s="80">
        <f t="shared" si="137"/>
        <v>1038657488.3800001</v>
      </c>
      <c r="J507" s="80">
        <f t="shared" si="137"/>
        <v>659246252.68000007</v>
      </c>
      <c r="K507" s="339">
        <f t="shared" si="123"/>
        <v>63.470995978494329</v>
      </c>
    </row>
    <row r="508" spans="1:11" x14ac:dyDescent="0.25">
      <c r="B508" s="210"/>
      <c r="C508" s="210"/>
      <c r="D508" s="210"/>
      <c r="E508" s="210"/>
      <c r="F508" s="210"/>
      <c r="G508" s="210"/>
      <c r="H508" s="210"/>
      <c r="I508" s="210"/>
      <c r="J508" s="210"/>
      <c r="K508" s="210"/>
    </row>
  </sheetData>
  <mergeCells count="8">
    <mergeCell ref="C7:H7"/>
    <mergeCell ref="I7:J7"/>
    <mergeCell ref="A8:K8"/>
    <mergeCell ref="H1:K1"/>
    <mergeCell ref="H2:K2"/>
    <mergeCell ref="H3:K3"/>
    <mergeCell ref="H4:K4"/>
    <mergeCell ref="J6:K6"/>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2022-10-07T12:26:56Z</cp:lastPrinted>
  <dcterms:created xsi:type="dcterms:W3CDTF">2015-10-27T06:57:56Z</dcterms:created>
  <dcterms:modified xsi:type="dcterms:W3CDTF">2022-10-25T12:46:22Z</dcterms:modified>
</cp:coreProperties>
</file>